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dRichValueTypes.xml" ContentType="application/vnd.ms-excel.rdrichvaluetyp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ndres.martinez\Desktop\Menor Cuantia\Libros y Textos\"/>
    </mc:Choice>
  </mc:AlternateContent>
  <xr:revisionPtr revIDLastSave="0" documentId="13_ncr:1_{DC05579E-1266-46E2-981F-901EE74C1766}" xr6:coauthVersionLast="47" xr6:coauthVersionMax="47" xr10:uidLastSave="{00000000-0000-0000-0000-000000000000}"/>
  <bookViews>
    <workbookView xWindow="900" yWindow="-120" windowWidth="28020" windowHeight="164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7" i="1"/>
  <c r="H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6" i="1"/>
  <c r="K256" i="1" l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<sst xmlns="http://schemas.openxmlformats.org/spreadsheetml/2006/main" count="1046" uniqueCount="585">
  <si>
    <t>Atte: Instituto Raúl Peña</t>
  </si>
  <si>
    <t>Lista de Precios 2025 Referencial.</t>
  </si>
  <si>
    <t>Fecha:26/09/2025</t>
  </si>
  <si>
    <t>N.º</t>
  </si>
  <si>
    <t>ISBN</t>
  </si>
  <si>
    <t>Título</t>
  </si>
  <si>
    <t>Autor</t>
  </si>
  <si>
    <t>Editorial</t>
  </si>
  <si>
    <t>Procedencia</t>
  </si>
  <si>
    <t>Año</t>
  </si>
  <si>
    <t>Cantidad</t>
  </si>
  <si>
    <t>Claves para jugar y
aprender en las aulas</t>
  </si>
  <si>
    <t>E. Brinnitzer y G. Fernández Panizza</t>
  </si>
  <si>
    <t>Novedades Educativas</t>
  </si>
  <si>
    <t>Argentina</t>
  </si>
  <si>
    <t>Claves didácticas para
renovar la enseñanza</t>
  </si>
  <si>
    <t>Mónica Coronado</t>
  </si>
  <si>
    <t>Estrategias para estudiar
(EPE)</t>
  </si>
  <si>
    <t>Fela Tylbor</t>
  </si>
  <si>
    <t>Didáctica del nivel inicial
en clave pedagógica</t>
  </si>
  <si>
    <t>Daniel Brailovsky</t>
  </si>
  <si>
    <t>Pedagogía del nivel inicial: Mirar el mundo desde el Jardín</t>
  </si>
  <si>
    <t>Caja de herramientas para la educación emocional</t>
  </si>
  <si>
    <t>Mansione, Zac, Temelini (orgs.)</t>
  </si>
  <si>
    <t>El Proyecto Institucional
(PI)</t>
  </si>
  <si>
    <t>Sandra Sánchez y Néstor Zorzoli</t>
  </si>
  <si>
    <t>Noveduc</t>
  </si>
  <si>
    <t>Juegotecas. Espacios para crear y promover actividades colectivas</t>
  </si>
  <si>
    <t>Evelina Brinnitzer</t>
  </si>
  <si>
    <t>El Proyecto Educativo de
Supervisión - PES</t>
  </si>
  <si>
    <t>La Inteligencia Artificial llegó a la escuela</t>
  </si>
  <si>
    <t>Mario Cwi</t>
  </si>
  <si>
    <t>Astronomía para chicos y no tan chicos</t>
  </si>
  <si>
    <t>Diego Galperin</t>
  </si>
  <si>
    <t>La Educación Montessori.
Herramientas para innovar en la escuela</t>
  </si>
  <si>
    <t>Natalia Manuale</t>
  </si>
  <si>
    <t>La sensopercepción en la trama de la Expresión
Corporal</t>
  </si>
  <si>
    <t>Olga Nicosia y Mercedes Oliveto</t>
  </si>
  <si>
    <t>Preguntas y conversaciones filosóficas en el jardín</t>
  </si>
  <si>
    <t>Margarita Penadés</t>
  </si>
  <si>
    <t>Multipropuestas, instalaciones y laboratorios de arte</t>
  </si>
  <si>
    <t>Eliana Mariano</t>
  </si>
  <si>
    <t>Cómo crear lectores autónomos</t>
  </si>
  <si>
    <t>Ester Spiner</t>
  </si>
  <si>
    <t>Planificación y secuencias didácticas en la escuela primaria</t>
  </si>
  <si>
    <t>Bricas, Imvinkelried y otros</t>
  </si>
  <si>
    <t>Laboratorio de lectura y narración social</t>
  </si>
  <si>
    <t>María Héguiz</t>
  </si>
  <si>
    <t>Danza y comedia musical para edades tempranas</t>
  </si>
  <si>
    <t>Paula Schapiro</t>
  </si>
  <si>
    <t>De la lectura literaria a lacomprensión de textos</t>
  </si>
  <si>
    <t>Bettina Caron</t>
  </si>
  <si>
    <t>La Facilitación como práctica directiva</t>
  </si>
  <si>
    <t>Bernardo Blejmar</t>
  </si>
  <si>
    <t>La Trama motivacional de la escuela</t>
  </si>
  <si>
    <t>Mónica Coronado y M. J. Gómez Boulin</t>
  </si>
  <si>
    <t>Educación ambiental integral en la primera infancia</t>
  </si>
  <si>
    <t>Brandwaiman, Tomatis y Valente</t>
  </si>
  <si>
    <t>El Cuaderno en la agenda didáctica del jardín de infantes</t>
  </si>
  <si>
    <t>María Renée Candia</t>
  </si>
  <si>
    <t>Respirar el arte en el Nivel Inicial. A la vanguardia con las infancias: Proyectos - Trayectorias - Exploraciones</t>
  </si>
  <si>
    <t>Leila Daleffe</t>
  </si>
  <si>
    <t>Secuencias didácticas interdisciplinarias de Ciencias y Tecnologías</t>
  </si>
  <si>
    <t>Ferreyra, Bono, Maine (coords.)</t>
  </si>
  <si>
    <t>Aprendizaje Basado en Proyectos - ABP</t>
  </si>
  <si>
    <t>Silvana Carnicero Sanguinetti</t>
  </si>
  <si>
    <t>Los Chicos aprenden a escribir textos</t>
  </si>
  <si>
    <t>Ana María Borzone y otros</t>
  </si>
  <si>
    <t>Robótica y automatización: de los conceptos a la didáctica</t>
  </si>
  <si>
    <t>Apuestas online. La tormenta perfecta</t>
  </si>
  <si>
    <t>Federico Pavlovsky (coord.)</t>
  </si>
  <si>
    <t>Cuidar las infancias en la era digital</t>
  </si>
  <si>
    <t>Lucía Fainboim</t>
  </si>
  <si>
    <t>Aulas híbridas y bimodalidad</t>
  </si>
  <si>
    <t>Tenutto Soldevilla, Barrionuevo Vidal (coords.)</t>
  </si>
  <si>
    <t>Prácticas deportivas de conjunto y su didáctica</t>
  </si>
  <si>
    <t>Diego Cavalli</t>
  </si>
  <si>
    <t>Imprevistos en la clase de música</t>
  </si>
  <si>
    <t>Pepa Vivanco &amp; Karina Malvicini</t>
  </si>
  <si>
    <t>Una mirada inclusiva al alumnado con TEA</t>
  </si>
  <si>
    <t>de la Torre Conzález, Belén</t>
  </si>
  <si>
    <t>Narcea</t>
  </si>
  <si>
    <t>España</t>
  </si>
  <si>
    <t>La neurodiversidad en la práctica</t>
  </si>
  <si>
    <t>Lois Mosquera, Miguel</t>
  </si>
  <si>
    <t>Educar a una sociedad lectora</t>
  </si>
  <si>
    <t>Sánchez-García, S., Maldonado-Lozano, MJ., Gutiérrez-Zornoza, M.</t>
  </si>
  <si>
    <t>Educar con coraje: Acerca de la gestión, la didáctica y el juego</t>
  </si>
  <si>
    <t>Ruth Harf</t>
  </si>
  <si>
    <t>La senda de la mediación</t>
  </si>
  <si>
    <t>De Prada de Prado, Jorge</t>
  </si>
  <si>
    <t>Estigma y educación: Un enfoque para la igualdad</t>
  </si>
  <si>
    <t>Calán-Casado, Diego y Moraleda, Alvaro (Coords.)</t>
  </si>
  <si>
    <t>Objetos lúdicos mediadores de ternura</t>
  </si>
  <si>
    <t>Elena Santa Cruz</t>
  </si>
  <si>
    <t>Educar en tiempos de vulnerabilidades: redoblando apuestas escolares por mayor democracia</t>
  </si>
  <si>
    <t>Patricio Bolton, Oscar Pettina, Silvina Fernández</t>
  </si>
  <si>
    <t>Homosaapiens</t>
  </si>
  <si>
    <t>La biografía escolar de los docentes. ¿Qué aprendieron los docentes cuando fueron alumnos?</t>
  </si>
  <si>
    <t>Andrea Alliaud</t>
  </si>
  <si>
    <t>Homosapiens</t>
  </si>
  <si>
    <t>Innovar en educación infantil: De la teoría a la práctica</t>
  </si>
  <si>
    <t>Cacheiro-González, MªL., López-Gómez, E., González-Fernández, R.</t>
  </si>
  <si>
    <t>Hilvanes. El revés y el derecho de la lectura literaria en la escuela</t>
  </si>
  <si>
    <t>Carina Venanzetti</t>
  </si>
  <si>
    <t>Las prácticas por dentro. Un estudio sobre la formación de docentes desde el enfoque clínico</t>
  </si>
  <si>
    <t>Marta Souto y Diana Mazza (Comps.)</t>
  </si>
  <si>
    <t>La cara oculta del bullying. Errores, mitos y oportunistas del miedo</t>
  </si>
  <si>
    <t>Alejandro Castro Santander</t>
  </si>
  <si>
    <t>Violencias: Familias y escuelas desbordadas</t>
  </si>
  <si>
    <t>Mariano Cranco</t>
  </si>
  <si>
    <t>Los irrenunciables de la educación inicial</t>
  </si>
  <si>
    <t>Laura Pitluk</t>
  </si>
  <si>
    <t>Prácticas de educación inclusiva. Experiencias, recorridos y desafíos</t>
  </si>
  <si>
    <t>José Gómez Chamorro y Marina Copolechio Morand (Comps.)</t>
  </si>
  <si>
    <t>Debates y desafíos de la inteligencia artificial en las aulas. Pensando una nueva educación</t>
  </si>
  <si>
    <t>Susana Copertari</t>
  </si>
  <si>
    <t>Didáctica de las ciencias sociales y competencia digital docente: En educación infantil</t>
  </si>
  <si>
    <t>Ortega-Sánchez, Delfín</t>
  </si>
  <si>
    <t>La senda de la mediación: Guía práctica para formarse como mediador escolar y educativo</t>
  </si>
  <si>
    <t>Educación tecnológica. Un desafío didáctico</t>
  </si>
  <si>
    <t>Silvina Orta Klein, Daniel Richar y César Linietsky</t>
  </si>
  <si>
    <t>Conflictividad y escuela. Pensar los espacios de la intervención en la convivencia institucional</t>
  </si>
  <si>
    <t>María Beatriz Greco y Ana Campelo</t>
  </si>
  <si>
    <t>Pedagogías para pensar la no- violencia con el aporte de las redes sociales</t>
  </si>
  <si>
    <t>Héctor Barreiro y Rafael Gagliano</t>
  </si>
  <si>
    <t>La evaluación de la práctica como eje del proceso formativo</t>
  </si>
  <si>
    <t>Norma Placci</t>
  </si>
  <si>
    <t>Emociones, sensibilidades y escuela</t>
  </si>
  <si>
    <t>Carina Kaplan (Dir.)</t>
  </si>
  <si>
    <t>Utopías del devenir.... Una alternativa en didáctica de la grupalidad</t>
  </si>
  <si>
    <t>Ramón Fica y Tamara Carrasco</t>
  </si>
  <si>
    <t>Territorios de lectura. Experiencia de mediación y comprensión lectora en la escuela, en el hogar y en la comunidad.</t>
  </si>
  <si>
    <t>Silvia Paglieta</t>
  </si>
  <si>
    <t>Nuevos escenarios educativos, el enfoque competencial y las metodologias activas</t>
  </si>
  <si>
    <t>Lily Velázquez (Coord.)</t>
  </si>
  <si>
    <t>Magro</t>
  </si>
  <si>
    <t>Uruguay</t>
  </si>
  <si>
    <t>Disrupción digital. Universidad 4.0 e Inteligencia Artificial</t>
  </si>
  <si>
    <t>Claudio Rama</t>
  </si>
  <si>
    <t>Planificar la enseñanza. Tramas y alternativas.</t>
  </si>
  <si>
    <t>Rebeca Anijovich y Graciela Cappelleti</t>
  </si>
  <si>
    <t>Mejora de los aprendizajes básicos e instrumentales</t>
  </si>
  <si>
    <t>Ana Laura Palombo y Ariel Cuadro</t>
  </si>
  <si>
    <t>Transformando las
Prácticas de
Evaluación a través del
Trabajo Colaborativo</t>
  </si>
  <si>
    <t>Pedro Ravela, Magdalena Cardoner y otros</t>
  </si>
  <si>
    <t>¿Cómo Mejorar la
Evaluación en el Aula?
Reflexiones y
propuestas de trabajo</t>
  </si>
  <si>
    <t>Pedro Ravela, Beatriz Picaroni y Graciela Loureiro</t>
  </si>
  <si>
    <t>Luz, cámara, evaluación. La creación audiovisual como práctica de evaluación</t>
  </si>
  <si>
    <t>Evangelina Méndez, Graciela Acerbi y otros</t>
  </si>
  <si>
    <t>Ayudando a futuros: Propuesta de intervención en conciencia fonológica y vocabulario
lectores</t>
  </si>
  <si>
    <t>Ariel Cuadro</t>
  </si>
  <si>
    <t>DUA, de la utopía a la realidad. Interpelaciones pedagógico-didácticas</t>
  </si>
  <si>
    <t>Maria Nin Píriz, Marcela Pérez y Martin Tamayo</t>
  </si>
  <si>
    <t>TED y STEAM.
Senderos con
enseñanza
empoderada y
aprendizajes
apropiados</t>
  </si>
  <si>
    <t>Cristina Rodrigues y Natanael Soberón</t>
  </si>
  <si>
    <t>Aprender en comunidad. Prácticas colaborativas para transformar la evaluación</t>
  </si>
  <si>
    <t>Lorena Basso y Magdalena Cardoner y otros</t>
  </si>
  <si>
    <t>STEM: Sus aportes para la construcción de la educación del futuro</t>
  </si>
  <si>
    <t>Beatriz Macedo, Raquel Katzkowicz y otros</t>
  </si>
  <si>
    <t>Transformación educativa. ¿Obedecer o Innovar?</t>
  </si>
  <si>
    <t>Maria Ines Vazquez,  Rosa Maria Tafur
y Guadalupe Palmeros (Coords.)</t>
  </si>
  <si>
    <t>Hacia una escuela ecohumanista
Educar para un futuro con esperanza</t>
  </si>
  <si>
    <t>Marrasé, Josep Manel</t>
  </si>
  <si>
    <t>Hablemos de cuerpo lenguaje cuerpo.El neurodesarrollo de los niños mediante el movimiento, en la escuela y en casa</t>
  </si>
  <si>
    <t>Compan Fernández, Rosas</t>
  </si>
  <si>
    <t>Entender el cambio climático.Información y recursos para el profesorado</t>
  </si>
  <si>
    <t>Tucker, Laura y Sherwood, Lois</t>
  </si>
  <si>
    <t>Prácticas restaurativas para la prevención y gestión de los conflictos</t>
  </si>
  <si>
    <t>Maria Carme Boqué Torremorell</t>
  </si>
  <si>
    <t>Plan de convivencia del Centro Educativo.
Pautas para su elaboración</t>
  </si>
  <si>
    <t>Uruñuela, Pedro Mª</t>
  </si>
  <si>
    <t>Manual para investigar en educación</t>
  </si>
  <si>
    <t>Gómez-Núñez, Isabel, Cano-Muñoz, Ángeles y Torregrosa, Soledad</t>
  </si>
  <si>
    <t xml:space="preserve">Principios de química </t>
  </si>
  <si>
    <t>Donald Decoste, Steve Zumdahl</t>
  </si>
  <si>
    <t xml:space="preserve">Cengage Learning  </t>
  </si>
  <si>
    <t>México</t>
  </si>
  <si>
    <t>¿Cómo disfrutar de mis clases?</t>
  </si>
  <si>
    <t>Laura Duschatzky</t>
  </si>
  <si>
    <t>Cómo resolver problemas de geometría
Problem solving geométrico para 8 - 14 años</t>
  </si>
  <si>
    <t>Marta Todeschini y otros</t>
  </si>
  <si>
    <t>Las emociones de los estudiantes y su impacto en el aprendizaje
Aulas emocionalmente positivas</t>
  </si>
  <si>
    <t>Marc Smith</t>
  </si>
  <si>
    <t>Educadores comprometidos</t>
  </si>
  <si>
    <t>Christopher Day</t>
  </si>
  <si>
    <t>Historia universal contemporánea</t>
  </si>
  <si>
    <t>Martínez Ruíz, Martínez de Jesús</t>
  </si>
  <si>
    <t>Diccionario Compact Español-Portugués / Português-Espanhol</t>
  </si>
  <si>
    <t>Larousse, Editorial</t>
  </si>
  <si>
    <t xml:space="preserve">Larousse  </t>
  </si>
  <si>
    <t>Anatomía y fisiología: la supervivencia de los estudiantes universitarios</t>
  </si>
  <si>
    <t>Brian Donelly</t>
  </si>
  <si>
    <t xml:space="preserve">Northern Press Inc. </t>
  </si>
  <si>
    <t>EE.UU</t>
  </si>
  <si>
    <t>El gran libro del cuerpo humano</t>
  </si>
  <si>
    <t>Alice Roberts</t>
  </si>
  <si>
    <t>Editorial DK</t>
  </si>
  <si>
    <t>Epistemología y pedagogía: Paradigmas de la pedagogía en la educación</t>
  </si>
  <si>
    <t>José Iván Bedoya Madrid</t>
  </si>
  <si>
    <t>Ecoe</t>
  </si>
  <si>
    <t>Colombia</t>
  </si>
  <si>
    <t>Didáctica de la psicolingüística</t>
  </si>
  <si>
    <t>llene Rojas-García</t>
  </si>
  <si>
    <t>Fundamentos de morfología de la lengua castellana</t>
  </si>
  <si>
    <t>Ilene Rojas-García, Mireya Cisneros-Estupiñan, Rafael Areiza-Londoño</t>
  </si>
  <si>
    <t>Currículo: teorías, conceptualización y tendencias</t>
  </si>
  <si>
    <t>María Eugenia Navas Ríos</t>
  </si>
  <si>
    <t>Semiótica y lingüística: Fundamentos</t>
  </si>
  <si>
    <t>Víctor Niño</t>
  </si>
  <si>
    <t>Sociolingüística: Una aproximación al bienestar personal</t>
  </si>
  <si>
    <t>Luis Tabares Idárraga Tabares y otros</t>
  </si>
  <si>
    <t>Cómo hablar y escuchar mejor: Competencias de la comunicación oral</t>
  </si>
  <si>
    <t>Víctor Miguel Niño Rojas</t>
  </si>
  <si>
    <t>Proyectar la física</t>
  </si>
  <si>
    <t>Borja Iñaki Iraola Sáenz y otros</t>
  </si>
  <si>
    <t>Ediciones Universidad de Navarra, S.A</t>
  </si>
  <si>
    <t>Prácticas de química orgánica</t>
  </si>
  <si>
    <t>Carmen Sanmartín Grijalba, Elena Ibáñez Sopeña, Pablo Garnica Calvo</t>
  </si>
  <si>
    <t>Fundamentos de ecología y medio ambiente</t>
  </si>
  <si>
    <t>Carlos E. Coviella, Fernando R. Momo, Leonardo Malacalza</t>
  </si>
  <si>
    <t>Innovación tecnológica</t>
  </si>
  <si>
    <t>Fernando Andrés Muños Peña y otros</t>
  </si>
  <si>
    <t>Fundamentos de robótica</t>
  </si>
  <si>
    <t>José Luis Sánchez Jiménez</t>
  </si>
  <si>
    <t>Domina PSoC5LP y Kodular</t>
  </si>
  <si>
    <t>César Andrey Perdomo Charry y otros</t>
  </si>
  <si>
    <t>Calidad del agua para estudiantes de ciencias ambientales</t>
  </si>
  <si>
    <t>Jorge Alonso Cárdenas León</t>
  </si>
  <si>
    <t>Las TIC en la era digital</t>
  </si>
  <si>
    <t>Arturo Morales Castro, César Aguado Cortés, Joaquín Orduña Trujillo</t>
  </si>
  <si>
    <t>Tratamiento básico de datos y hojas de cálculo</t>
  </si>
  <si>
    <t>Miguel Moro Vallina, Óscar Sánchez Estella</t>
  </si>
  <si>
    <t>Inteligencia artificial aplicada a la educación</t>
  </si>
  <si>
    <t>Alexander Ortiz Ocaña</t>
  </si>
  <si>
    <t>Educación transformadora y virtualidad</t>
  </si>
  <si>
    <t>Ángel Ignacio Ramírez Castellanos</t>
  </si>
  <si>
    <t>Introducción al álgebra lineal</t>
  </si>
  <si>
    <t>Carlos Alberto Ramírez Vanegas y otros</t>
  </si>
  <si>
    <t>Docentes creativos</t>
  </si>
  <si>
    <t>René Alberto Aragort Arangú</t>
  </si>
  <si>
    <t>Guía práctica de la asesoría metodológica</t>
  </si>
  <si>
    <t>Felipe A. Bastidas-Terán</t>
  </si>
  <si>
    <t>El nuevo orden verde: Cómo la transición energética cambiará el mundo</t>
  </si>
  <si>
    <t>Pedro Fresco</t>
  </si>
  <si>
    <t>Una interpretación de las artes visuales del Paraguay</t>
  </si>
  <si>
    <t>Ticio Escobar</t>
  </si>
  <si>
    <t xml:space="preserve">Servilibro  </t>
  </si>
  <si>
    <t>Paraguay</t>
  </si>
  <si>
    <t>La belleza de los otros: Arte indigena del Paraguay</t>
  </si>
  <si>
    <t>El arte de dominar el miedo escénico</t>
  </si>
  <si>
    <t>Aníbal Romero Sanabria</t>
  </si>
  <si>
    <t>Historia del Paraguay</t>
  </si>
  <si>
    <t>Mary Monte de Lopez Moreira</t>
  </si>
  <si>
    <t>Los presidentes del Paraguay. Tomo I</t>
  </si>
  <si>
    <t>Raúl Amaral</t>
  </si>
  <si>
    <t>Los presidentes del Paraguay. Tomo II</t>
  </si>
  <si>
    <t>Roberto Paredes</t>
  </si>
  <si>
    <t>Apuntes de Historia Cultural del Paraguay</t>
  </si>
  <si>
    <t>Efraín Cardozo</t>
  </si>
  <si>
    <t>Zoología aplicada</t>
  </si>
  <si>
    <t xml:space="preserve">Padilla, F. </t>
  </si>
  <si>
    <t>Díaz de Santos</t>
  </si>
  <si>
    <t>Microbiología. Tomo 1</t>
  </si>
  <si>
    <t>Granados Perez, Raquel; Villaverde Peris,Carmen</t>
  </si>
  <si>
    <t>Paraninfo</t>
  </si>
  <si>
    <t>Microbiología. Tomo 2</t>
  </si>
  <si>
    <t>Granados Perez, Raquel</t>
  </si>
  <si>
    <t>Biología</t>
  </si>
  <si>
    <t>Yélamos López, María Belén</t>
  </si>
  <si>
    <t>AP-PRENDER: Un salto a la posibilidad</t>
  </si>
  <si>
    <t>Claudia Lonchar y otros</t>
  </si>
  <si>
    <t>Diario de propuestas docentes para aprender fisica</t>
  </si>
  <si>
    <t>José Luis Di Laccio y otros</t>
  </si>
  <si>
    <t>Evaluación del nivel lector (TECLE)</t>
  </si>
  <si>
    <t>Pensar geométricamente</t>
  </si>
  <si>
    <t>Ariel Fripp-Carlos Varela</t>
  </si>
  <si>
    <t>Enseñar y aprender estratégicamente en las clases de ciencias</t>
  </si>
  <si>
    <t>Varela-Ivanchuk</t>
  </si>
  <si>
    <t>Curriculum y Calidad de la Educación en Iberoamérica</t>
  </si>
  <si>
    <t>Cesar Coll - Frida Diaz Barriga y otros</t>
  </si>
  <si>
    <t>Desarrollo Profesional Docente en Tiempos Digitales: un camino de aprendizaje</t>
  </si>
  <si>
    <t>Denise Vaillant y Carlos Marcelo</t>
  </si>
  <si>
    <t>Ciberespacio y Educación. Nuevos horizontes en la esneñanza y el aprendizaje digital</t>
  </si>
  <si>
    <t xml:space="preserve">Zaira Navarrete, Jorge Martinez y Hector Manzanilla </t>
  </si>
  <si>
    <t>Roadmap B1 SB</t>
  </si>
  <si>
    <t>Claire Fitzgerald; Katherine Browne</t>
  </si>
  <si>
    <t xml:space="preserve">Pearson  </t>
  </si>
  <si>
    <t>Roadmap B1 SB + eBook + App</t>
  </si>
  <si>
    <t>Monica Berlis, Jonathan Bygrave, Hugh Dellar, Heather Jones, Andrew Walkley, Lindsay Warwick, Damian Williams</t>
  </si>
  <si>
    <t>Roadmap B1 WB</t>
  </si>
  <si>
    <t>Roadmap B1+ SB + eBook + App</t>
  </si>
  <si>
    <t>Monica Berlis, Jonathan Bygrave, Hugh Dellar, Heather Jones</t>
  </si>
  <si>
    <t>Roadmap B1+ WB</t>
  </si>
  <si>
    <t>Roadmap B2 SB</t>
  </si>
  <si>
    <t>Roadmap B2 WB</t>
  </si>
  <si>
    <t>Conectivity 4A+eBook</t>
  </si>
  <si>
    <t>Joan Saslow, Allen Ascher</t>
  </si>
  <si>
    <t>Conectivity 4B+eBook</t>
  </si>
  <si>
    <t>Aprendizaje = Tecnología</t>
  </si>
  <si>
    <t>Paz Peña, Felix Piris</t>
  </si>
  <si>
    <t>Del autor</t>
  </si>
  <si>
    <t>TOEFL IBT SB + MEL + Answer Key</t>
  </si>
  <si>
    <t>La escuela inteligente: cómo aplicar la IA para revolucionar la educación</t>
  </si>
  <si>
    <t>Gabriel Rshaid</t>
  </si>
  <si>
    <t>Aique</t>
  </si>
  <si>
    <t>Dime cómo evalúas y te diré lo qué valoras</t>
  </si>
  <si>
    <t>Mariela Cuda</t>
  </si>
  <si>
    <t>Bonum</t>
  </si>
  <si>
    <t>A medida. Nivel A1-A2. manual de clase</t>
  </si>
  <si>
    <t>José Ramón Rodríguez Martín y Patricia Santervás</t>
  </si>
  <si>
    <t>Anaya</t>
  </si>
  <si>
    <t>Interacción oral y conversación. enseñanza y aprendizaje</t>
  </si>
  <si>
    <t>Guadalupe Ruiz Fajardo</t>
  </si>
  <si>
    <t>Mediación en el aprendizaje de lenguas. Estrategias y recursos</t>
  </si>
  <si>
    <t>Adolfo Manuel Sánchez Cuadrado</t>
  </si>
  <si>
    <t>Proyectos de robotica educativa y programacion en primaria</t>
  </si>
  <si>
    <t>Mariano Ávalos</t>
  </si>
  <si>
    <t>Las prácticas sociales educativas: Aprender e investigar en contextos de extensión</t>
  </si>
  <si>
    <t>Oscar Gabriel García</t>
  </si>
  <si>
    <t>Eudeba</t>
  </si>
  <si>
    <t>Caja de herramientas para la gestión educativa</t>
  </si>
  <si>
    <t>Fernando Carlos Avendaño</t>
  </si>
  <si>
    <t>Biología para bachillerato</t>
  </si>
  <si>
    <t>Michael Windelspecht, Sylvia S. Mader</t>
  </si>
  <si>
    <t>Mc Graw Hill</t>
  </si>
  <si>
    <t>Lesson Study: Aprender a enseñar para enseñar a aprender</t>
  </si>
  <si>
    <t>Encarnacion Soto Gomez y Ángel Pérez Gómez</t>
  </si>
  <si>
    <t>Morata</t>
  </si>
  <si>
    <t>Aprendizaje servicio virtual</t>
  </si>
  <si>
    <t>Ruiz Corbella y García Gutiérrez</t>
  </si>
  <si>
    <t>Coreografías didácticas en educación superior: Una metáfora del mundo de la danza</t>
  </si>
  <si>
    <t>Zabalza Beraza</t>
  </si>
  <si>
    <t>El acompañamiento pedagógico:  Guía para docentes y formadores</t>
  </si>
  <si>
    <t>Joselin Taveras-Sánchez</t>
  </si>
  <si>
    <t>Procesos de enseñanza aprendizaje en educación infantil</t>
  </si>
  <si>
    <t>María Luz Cacheiro-González, Ernesto López Gómez, Raúl González-Fernández</t>
  </si>
  <si>
    <t>Teoría de la educación. Educar mirando al futuro</t>
  </si>
  <si>
    <t>Marta Ruiz-Corbella</t>
  </si>
  <si>
    <t>Técnicas de educación ambiental</t>
  </si>
  <si>
    <t>Pilar González Molina</t>
  </si>
  <si>
    <t>Fundamentos teóricos de la educación</t>
  </si>
  <si>
    <t>Valentín Martínez-Otero Pérez</t>
  </si>
  <si>
    <t>Pirámide</t>
  </si>
  <si>
    <t>Recursos formativos en psicología de la educación</t>
  </si>
  <si>
    <t>Luisa Losada-Puente, María José Fiuza Asorey</t>
  </si>
  <si>
    <t>La reproducción: Elementos para una teoría del sistema educativo</t>
  </si>
  <si>
    <t>Pierre Bourdieu, Jean-Claude Passeron</t>
  </si>
  <si>
    <t>Siglo veintuno</t>
  </si>
  <si>
    <t>Didáctica del medioambiente en educación infantil</t>
  </si>
  <si>
    <t>José Alcántara Manzanares, José Antonio López Fernandez</t>
  </si>
  <si>
    <t>Síntesis</t>
  </si>
  <si>
    <t>Estrategias de innovación para ambientes de aprendizaje</t>
  </si>
  <si>
    <t>María Soledad Ramírez Montoya</t>
  </si>
  <si>
    <t>Prácticas narrativas y profesorado: Nuevos contextos de formacion para la innovación educativa</t>
  </si>
  <si>
    <t>Belén Sáenz-Rico de Santiago, Laura Rayón Rumayor</t>
  </si>
  <si>
    <t>Aprendizaje basado en conceptos</t>
  </si>
  <si>
    <t>Krista Ferraro</t>
  </si>
  <si>
    <t>Trillas</t>
  </si>
  <si>
    <t>El docente tutor</t>
  </si>
  <si>
    <t>Alex Quigley</t>
  </si>
  <si>
    <t>El valor de educar</t>
  </si>
  <si>
    <t>Fernando Savater</t>
  </si>
  <si>
    <t>Dykinson</t>
  </si>
  <si>
    <t>Si me involucras, aprendo. Aprendizaje basado en proyectos en educación infantil</t>
  </si>
  <si>
    <t>María Carmen Sáez Moreno</t>
  </si>
  <si>
    <t xml:space="preserve">Brujas </t>
  </si>
  <si>
    <t>STEAM: La humanización de las ciencias en la universidad</t>
  </si>
  <si>
    <t>Laura De Miguel Álvarez, Silvia Nuere Menéndez-Pidal</t>
  </si>
  <si>
    <t>El diseño educativo: Su aplicación a temas de administración</t>
  </si>
  <si>
    <t>Santiago C. Lazzati</t>
  </si>
  <si>
    <t>Gránica</t>
  </si>
  <si>
    <t>Educación semipresencial con MOODLE y el modelo de aula invertida</t>
  </si>
  <si>
    <t>Maipue</t>
  </si>
  <si>
    <t>La cooperación entre el alumnado</t>
  </si>
  <si>
    <t>Sylvain Connac</t>
  </si>
  <si>
    <t>Enseñando con metologías inclusivas en la universidad de la teoría a la práctica</t>
  </si>
  <si>
    <t>Anabel Moriña</t>
  </si>
  <si>
    <t>La gobernanza de los sistemas educativos. fundamentos y orientaciones</t>
  </si>
  <si>
    <t>Francisco López Rupérez</t>
  </si>
  <si>
    <t>Prácticas educativas basadas en evidencias</t>
  </si>
  <si>
    <t>Georgeta lon, Joaquín Gairín Sallán</t>
  </si>
  <si>
    <t>reformas educativas del siglo XXi para un aprendizaje más profundo. una perspectiva
internacional</t>
  </si>
  <si>
    <t>Fernando M. Reimers</t>
  </si>
  <si>
    <t>PEALI 3: Plan estratégico de adquisición de la lectura inicial - 2 tomos</t>
  </si>
  <si>
    <t>Vanesa Ibañez, Mariela B. Caputo</t>
  </si>
  <si>
    <t>Neuroaprendizaje Infantil</t>
  </si>
  <si>
    <t>Aulas híbridas y bimodalidad. Entornos integrados de aprendizaje</t>
  </si>
  <si>
    <t>Marta Alicia Tenutto Soldevilla, María Belén Barrionuevo Vidal</t>
  </si>
  <si>
    <t>Filosofía de la educación y lógica del poder</t>
  </si>
  <si>
    <t>Daniel Berisso</t>
  </si>
  <si>
    <t>Aprendizaje a distancia</t>
  </si>
  <si>
    <t>John Hattie, Nancy Frey, Douglas Fisher</t>
  </si>
  <si>
    <t>La escuela en la nube: El futuro del aprendizaje</t>
  </si>
  <si>
    <t>Sugata Mitra</t>
  </si>
  <si>
    <t xml:space="preserve">Paidós </t>
  </si>
  <si>
    <t>El diseño curricular como puente entre universidad y sociedad</t>
  </si>
  <si>
    <t>Joaquín Moreno Flores</t>
  </si>
  <si>
    <t>Didáctica de las ciencias para educación primaria I. Ciencias del espacio y de la tierra</t>
  </si>
  <si>
    <t>José Miguel Vilchez González</t>
  </si>
  <si>
    <t>Gestion del trabajo cooperativo en el aula</t>
  </si>
  <si>
    <t>Elena Alarcon Orozco</t>
  </si>
  <si>
    <t>Manual de didáctica general para la diversidad</t>
  </si>
  <si>
    <t>Francisco Javier García Prieto, Inmaculada Gómez Hurtado</t>
  </si>
  <si>
    <t>Manual de didáctica general para maestros de educación infantil y de primaria</t>
  </si>
  <si>
    <t>Cristobal Ballesteros, Blas Bermejo</t>
  </si>
  <si>
    <t>Tecnología y pedagogía para la enseñanza STEM</t>
  </si>
  <si>
    <t>María del Mar Sánchez Vera, Isabel María Solano Fernandez, María Paz Prendes Espinosa</t>
  </si>
  <si>
    <t>Apoyo a la intervencion educativa</t>
  </si>
  <si>
    <t>Miriam Fernandez Martínez, Rosa María Serna Rodríguez, Miguel Jiménez Santiago</t>
  </si>
  <si>
    <t>Economía de la educación</t>
  </si>
  <si>
    <t>Laura López Torres, María Gil Izquierdo, José Manuel Cordero Ferrera</t>
  </si>
  <si>
    <t>Teoría y diseño curricular</t>
  </si>
  <si>
    <t>Martha Casarini Ratto</t>
  </si>
  <si>
    <t>9786071740779</t>
  </si>
  <si>
    <t>Desarrollo de la expresión oral y corporal</t>
  </si>
  <si>
    <t>Carlos Alberto Correa</t>
  </si>
  <si>
    <t>9786071740687</t>
  </si>
  <si>
    <t>Mapas mentales para la enseñanza. 59 instrumentos y métodos</t>
  </si>
  <si>
    <t>Fabienne De Broeck, Peirre Mongin</t>
  </si>
  <si>
    <t>9788418428784</t>
  </si>
  <si>
    <t>50 miradas a la educación</t>
  </si>
  <si>
    <t>José Angel López Herrerías</t>
  </si>
  <si>
    <t>Turner</t>
  </si>
  <si>
    <t>9788417526832</t>
  </si>
  <si>
    <t>Historia de la educación</t>
  </si>
  <si>
    <t>Roith Christian</t>
  </si>
  <si>
    <t>Delta</t>
  </si>
  <si>
    <t>9789587719031</t>
  </si>
  <si>
    <t>Currículo: Teorías, Conceptualización y Tendencias</t>
  </si>
  <si>
    <t>9789587921779</t>
  </si>
  <si>
    <t>Recursos para la Educación Ambiental</t>
  </si>
  <si>
    <t>Francisco J. Mansergas López, José Goméz García</t>
  </si>
  <si>
    <t>Ediciones de la U</t>
  </si>
  <si>
    <t>9789587922059</t>
  </si>
  <si>
    <t>Tecnologías para un Aprendizaje Activo</t>
  </si>
  <si>
    <t>Johanna Farid Bernal</t>
  </si>
  <si>
    <t>9788478276776</t>
  </si>
  <si>
    <t>Rincones de actividad en la escuela infantil (0 a 6 años)</t>
  </si>
  <si>
    <t>Cinta Vidal, Maria Jose Laguia</t>
  </si>
  <si>
    <t xml:space="preserve">Graó  </t>
  </si>
  <si>
    <t>9788418100239</t>
  </si>
  <si>
    <t>Las 100 reglas de oro del método Montessori</t>
  </si>
  <si>
    <t>Violaine Perrault, Jeanne-Marie Paynel</t>
  </si>
  <si>
    <t>9788427727328</t>
  </si>
  <si>
    <t>El gran impacto de la formación online. Investigación y buenas prácticas</t>
  </si>
  <si>
    <t>Chrysanthemum Mattison Hayeshan, Kathryn E. Linder</t>
  </si>
  <si>
    <t>9788427727175</t>
  </si>
  <si>
    <t>Juegos STEM en los Rincones de Aprendizaje</t>
  </si>
  <si>
    <t>Marnie Forestieri, Kelly Jennings-Towle, Junie Albers-Biddle, Debby Mitchell, Deirdre Englehart</t>
  </si>
  <si>
    <t>9788427727359</t>
  </si>
  <si>
    <t>Profesorado reflexivo e investigador</t>
  </si>
  <si>
    <t>Àngels Domingo Roget</t>
  </si>
  <si>
    <t>9788427727700</t>
  </si>
  <si>
    <t>Recursos educativos Multidisciplinares</t>
  </si>
  <si>
    <t>María Pons Corberá</t>
  </si>
  <si>
    <t>9789877834734</t>
  </si>
  <si>
    <t>El ABC de la Matemática</t>
  </si>
  <si>
    <t>Andrea Priscal</t>
  </si>
  <si>
    <t>PEALI Plan Estrategico de Adquisición de la Lectura Inicial - 2 tomos</t>
  </si>
  <si>
    <t>Mariela B. Caputo</t>
  </si>
  <si>
    <t>Didáctica de la Literatura Infantil y Juvenil</t>
  </si>
  <si>
    <t>María Mercedes Molina Moreno</t>
  </si>
  <si>
    <t>9788413570990</t>
  </si>
  <si>
    <t>Buenas prácticas en la tutoría universitaria</t>
  </si>
  <si>
    <t>Antonio Pantoja Vallejo</t>
  </si>
  <si>
    <t>9786071738660</t>
  </si>
  <si>
    <t>Apendizaje Basado en Desafíos</t>
  </si>
  <si>
    <t>James Nottingham</t>
  </si>
  <si>
    <t>9786071737786</t>
  </si>
  <si>
    <t>Didáctica. Las Nuevas Claves De La Enseñanza Y El Aprendizaje</t>
  </si>
  <si>
    <t>Gabriel J. Mendoza Buenrostro</t>
  </si>
  <si>
    <t>9789587823035</t>
  </si>
  <si>
    <t>Innovación Educativa y Gestión del Conocimiento</t>
  </si>
  <si>
    <t>Olga Lucía Ostos Ortiz, Óscar Yecid Aparicio Gómez</t>
  </si>
  <si>
    <t>Universidad Santo Tomás</t>
  </si>
  <si>
    <t>9788427729469</t>
  </si>
  <si>
    <t>Escuela y Primera Infancia</t>
  </si>
  <si>
    <t>Marta Ruiz Corbella</t>
  </si>
  <si>
    <t>9788429144260</t>
  </si>
  <si>
    <t>Física para la ciencia y la tecnología Física moderna</t>
  </si>
  <si>
    <t>Paul Allen Tipler, Gene Mosca</t>
  </si>
  <si>
    <t>Reverte</t>
  </si>
  <si>
    <t>9786075700953</t>
  </si>
  <si>
    <t>Introducción a la Física I. Mecánica clásica</t>
  </si>
  <si>
    <t>John W. Jewett, Raymond  A. Serway</t>
  </si>
  <si>
    <t>9786075700977</t>
  </si>
  <si>
    <t>Introducción a la Física II. Oscilaciones y ondas mecánicas, Termodinámica, Luz y óptica, Física moderna</t>
  </si>
  <si>
    <t>9789878461625</t>
  </si>
  <si>
    <t>Abrir en caso de emergencia - Matemática</t>
  </si>
  <si>
    <t>Laura Covelo</t>
  </si>
  <si>
    <t>9788417289393</t>
  </si>
  <si>
    <t>Calculo II</t>
  </si>
  <si>
    <t>Luis Maire Martín</t>
  </si>
  <si>
    <t>9786075269399</t>
  </si>
  <si>
    <t>Matemáticas Básicas</t>
  </si>
  <si>
    <t>Diane R. Koenig, Alan  S. Tussy</t>
  </si>
  <si>
    <t>9788436839531</t>
  </si>
  <si>
    <t>Matemáticas básicas para el acceso a la universidad</t>
  </si>
  <si>
    <t>Ángel Manuel Ramos del Olmo, José María Rey Cabezas</t>
  </si>
  <si>
    <t>9788413665313</t>
  </si>
  <si>
    <t>Técnicas de educación Ambiental</t>
  </si>
  <si>
    <t>9788416898756</t>
  </si>
  <si>
    <t>Botánica aplicada</t>
  </si>
  <si>
    <t>José Antonio Molina Abril</t>
  </si>
  <si>
    <t>Dextra</t>
  </si>
  <si>
    <t>9788416898916</t>
  </si>
  <si>
    <t>STEM La enseñanza de las ciencias en la actualidad</t>
  </si>
  <si>
    <t>María Napal Fraile, María Isabel Zudaire Ripa</t>
  </si>
  <si>
    <t>Profundiza en las matemáticas universitarias con humor</t>
  </si>
  <si>
    <t>Luis Martínez Fernández</t>
  </si>
  <si>
    <t>Marcombo</t>
  </si>
  <si>
    <t>Análisis de datos y medida en educación. 2 tomos</t>
  </si>
  <si>
    <t>Javier Tourón, Emelina López González, Luis Lizasoain Hernández, Enrique Navarro Asencio</t>
  </si>
  <si>
    <t>Unir</t>
  </si>
  <si>
    <t>Teoría general del magnetismo terrestre</t>
  </si>
  <si>
    <t>Carl Friedrich Gauß</t>
  </si>
  <si>
    <t>Catarata</t>
  </si>
  <si>
    <t>Curso de matemáticas para química</t>
  </si>
  <si>
    <t>Alberto Lastra Sedano</t>
  </si>
  <si>
    <t>Introducción al álgebra</t>
  </si>
  <si>
    <t>Concha Fuertes, Feliz Delgado, Sebastia Xambo Descamps</t>
  </si>
  <si>
    <t>Más de 700 ejercicios de matemáticas</t>
  </si>
  <si>
    <t>Francisco Quintanilla</t>
  </si>
  <si>
    <t>Experimentación química y pensamiento estadístico</t>
  </si>
  <si>
    <t>Salvador García Lumbreras, Laura Eugenia Romero Robles, Blanca Esthela Rodríguez Esparza</t>
  </si>
  <si>
    <t>La cosmovisión de los grandes científicos del siglo XX</t>
  </si>
  <si>
    <t>Juan Arana</t>
  </si>
  <si>
    <t>Tecnos</t>
  </si>
  <si>
    <t>Electricidad y magnetismo</t>
  </si>
  <si>
    <t>Raymond A. Serway, John W. Jewett</t>
  </si>
  <si>
    <t>El universo en una cáscara de nuez</t>
  </si>
  <si>
    <t>Stephen W. Hawking</t>
  </si>
  <si>
    <t>Booket</t>
  </si>
  <si>
    <t>Matemática para las ciencias aplicadas</t>
  </si>
  <si>
    <t>Erich Steiner</t>
  </si>
  <si>
    <t>Didáctica aplicada de la física en la educación secundaria</t>
  </si>
  <si>
    <t>Miguel García González, Ballesta Claver Julio
1966 л4949/94</t>
  </si>
  <si>
    <t>Arteterapia y resiliencia. Técnicas y talleres para todas las edades</t>
  </si>
  <si>
    <t>María Cecilia López</t>
  </si>
  <si>
    <t>9789877603576</t>
  </si>
  <si>
    <t>El arte en el pensar y el aprender</t>
  </si>
  <si>
    <t>Patricia Ontivero, Claudia Franco</t>
  </si>
  <si>
    <t>Actividades musicales para niños pequeños</t>
  </si>
  <si>
    <t>Esther Ruiz Palomo y otros</t>
  </si>
  <si>
    <t>Experiencias musicales en el nivel inicial</t>
  </si>
  <si>
    <t>Judith Akoschky</t>
  </si>
  <si>
    <t>Desarrollo de la expresión musical en educación infantil</t>
  </si>
  <si>
    <t>Roberto Cremades</t>
  </si>
  <si>
    <t>Didáctica de la educación musical en primaria</t>
  </si>
  <si>
    <t>Manual de microscopia</t>
  </si>
  <si>
    <t>Bruno P. Kremer</t>
  </si>
  <si>
    <t>Omega</t>
  </si>
  <si>
    <t>El soplo sonorizado: La respiración en la voz cantada Ejercicios de coordinación fonorrespiratoria</t>
  </si>
  <si>
    <t>Daniel Guzmán</t>
  </si>
  <si>
    <t>Akadia</t>
  </si>
  <si>
    <t>Dibuja primero, piensa después</t>
  </si>
  <si>
    <t xml:space="preserve">Mike Yoshiaki Daikubara </t>
  </si>
  <si>
    <t>Gustavo Gili GG</t>
  </si>
  <si>
    <t>El cartel. Arte múltiple en la sociedad urbana</t>
  </si>
  <si>
    <t>Joan Costa</t>
  </si>
  <si>
    <t>Experimenta</t>
  </si>
  <si>
    <t>Música moderna</t>
  </si>
  <si>
    <t>Miguel Stirner</t>
  </si>
  <si>
    <t>Caligrama</t>
  </si>
  <si>
    <t>Dibujo creativo: sómbolos y geometría sagrada</t>
  </si>
  <si>
    <t>Ana Victoria Calderón</t>
  </si>
  <si>
    <t>El arte del color</t>
  </si>
  <si>
    <t>Johannes Itten</t>
  </si>
  <si>
    <t>Teoría del color con acuarela</t>
  </si>
  <si>
    <t>Manushree Mishra</t>
  </si>
  <si>
    <t>Conceptos básicos de música. Aprende y toca. Habilidades básicas</t>
  </si>
  <si>
    <t>Jake Jackson</t>
  </si>
  <si>
    <t>Nociones de Cuerpo y Entrenamiento en Danza Contemporánea</t>
  </si>
  <si>
    <t>Yudy del Rosario Morales Rodríguez</t>
  </si>
  <si>
    <t>Universidad Distrital Francisco José de Caldas</t>
  </si>
  <si>
    <t>Aty Ñe'e Reflexiones sobre el teatro paraguayo</t>
  </si>
  <si>
    <t>Raquel Rojas</t>
  </si>
  <si>
    <t>Cómo se Analiza una Obra de Teatro</t>
  </si>
  <si>
    <t>José Luis García Barrientos</t>
  </si>
  <si>
    <t>Precio Unitario</t>
  </si>
  <si>
    <t>Precio Total</t>
  </si>
  <si>
    <t>Total Gs.</t>
  </si>
  <si>
    <t>La disponibilidad y el precio informada es al día de la fecha y está sujeta a modificaciones de las editoriales sin previo aviso.</t>
  </si>
  <si>
    <t xml:space="preserve">     www.grupoeditorialatlas.com   Tel.: (021) 556 815 (R.A.) - (0986) 464 023
  Dr. Juan Benza 317 esq. Ecuador 
    Asunción - Paraguay.                                                                                                                                                                                                                                                                                                                              PRIMERA EMPRESA DEL RUBRO EN RECIBIR LA CERTIFICACIÓN DE GESTIÓN DE CALIDAD ISO 9001:2015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</si>
</sst>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3"/>
      <color theme="1"/>
      <name val="Aparajita"/>
      <family val="1"/>
    </font>
    <font>
      <b/>
      <sz val="13"/>
      <color rgb="FF002060"/>
      <name val="Aparajita"/>
      <family val="1"/>
    </font>
    <font>
      <sz val="13"/>
      <name val="Aparajita"/>
      <family val="1"/>
    </font>
    <font>
      <sz val="13"/>
      <color rgb="FF000000"/>
      <name val="Aparajita"/>
      <family val="1"/>
    </font>
    <font>
      <b/>
      <sz val="13"/>
      <color theme="1"/>
      <name val="Aparajita"/>
      <family val="1"/>
    </font>
    <font>
      <b/>
      <i/>
      <sz val="14"/>
      <color theme="1"/>
      <name val="Aparajit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theme="3" tint="0.89992980742820516"/>
      </left>
      <right style="hair">
        <color theme="3" tint="0.89992980742820516"/>
      </right>
      <top style="hair">
        <color theme="3" tint="0.89992980742820516"/>
      </top>
      <bottom style="hair">
        <color theme="3" tint="0.89992980742820516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34">
    <xf numFmtId="0" fontId="0" fillId="0" borderId="0" xfId="0"/>
    <xf numFmtId="1" fontId="4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7" fillId="2" borderId="0" xfId="2" applyNumberFormat="1" applyFont="1" applyFill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1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1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06/relationships/rdRichValueTypes" Target="richData/rdRichValueTypes.xml"/><Relationship Id="rId4" Type="http://schemas.openxmlformats.org/officeDocument/2006/relationships/sharedStrings" Target="sharedStrings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129540</xdr:colOff>
      <xdr:row>257</xdr:row>
      <xdr:rowOff>228600</xdr:rowOff>
    </xdr:from>
    <xdr:to>
      <xdr:col>8</xdr:col>
      <xdr:colOff>365760</xdr:colOff>
      <xdr:row>257</xdr:row>
      <xdr:rowOff>1143000</xdr:rowOff>
    </xdr:to>
    <xdr:pic>
      <xdr:nvPicPr>
        <xdr:cNvPr id="2" name="Imagen 1" descr="Logotipo, nombre de la empresa&#10;&#10;El contenido generado por IA puede ser incorrecto.">
          <a:extLst>
            <a:ext uri="{FF2B5EF4-FFF2-40B4-BE49-F238E27FC236}">
              <a16:creationId xmlns:a16="http://schemas.microsoft.com/office/drawing/2014/main" id="{EA0A2622-98B6-4E86-B1AD-1F11E9A2F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0900" y="168577260"/>
          <a:ext cx="1028700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tp.com.py/editorial/neuroaprendizaje-infantil-editorial-2599/index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8"/>
  <sheetViews>
    <sheetView tabSelected="1" topLeftCell="A248" workbookViewId="0">
      <selection activeCell="N253" sqref="N253"/>
    </sheetView>
  </sheetViews>
  <sheetFormatPr baseColWidth="10" defaultColWidth="11.42578125" defaultRowHeight="18.75" x14ac:dyDescent="0.25"/>
  <cols>
    <col min="1" max="1" width="7.42578125" style="5" customWidth="1"/>
    <col min="2" max="2" width="22.85546875" style="4" bestFit="1" customWidth="1"/>
    <col min="3" max="3" width="28.28515625" style="4" customWidth="1"/>
    <col min="4" max="4" width="17.42578125" style="4" customWidth="1"/>
    <col min="5" max="6" width="11.42578125" style="4"/>
    <col min="7" max="7" width="11.42578125" style="5"/>
    <col min="8" max="8" width="89.42578125" style="26" hidden="1" customWidth="1"/>
    <col min="9" max="9" width="11.42578125" style="5"/>
    <col min="10" max="11" width="11.42578125" style="6"/>
    <col min="12" max="16384" width="11.42578125" style="4"/>
  </cols>
  <sheetData>
    <row r="1" spans="1:11" ht="51.6" customHeight="1" x14ac:dyDescent="0.25">
      <c r="A1" s="30" t="e" vm="1">
        <v>#VALUE!</v>
      </c>
      <c r="B1" s="30"/>
      <c r="C1" s="30"/>
    </row>
    <row r="2" spans="1:11" x14ac:dyDescent="0.25">
      <c r="B2" s="1" t="s">
        <v>0</v>
      </c>
      <c r="C2" s="2"/>
    </row>
    <row r="3" spans="1:11" x14ac:dyDescent="0.25">
      <c r="B3" s="1" t="s">
        <v>2</v>
      </c>
      <c r="C3" s="3"/>
    </row>
    <row r="4" spans="1:11" x14ac:dyDescent="0.25">
      <c r="B4" s="31" t="s">
        <v>1</v>
      </c>
      <c r="C4" s="31"/>
    </row>
    <row r="5" spans="1:11" ht="34.9" customHeight="1" x14ac:dyDescent="0.25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27"/>
      <c r="I5" s="8" t="s">
        <v>10</v>
      </c>
      <c r="J5" s="25" t="s">
        <v>580</v>
      </c>
      <c r="K5" s="25" t="s">
        <v>581</v>
      </c>
    </row>
    <row r="6" spans="1:11" ht="48" customHeight="1" x14ac:dyDescent="0.25">
      <c r="A6" s="12">
        <v>1</v>
      </c>
      <c r="B6" s="10">
        <v>9786316603326</v>
      </c>
      <c r="C6" s="11" t="s">
        <v>11</v>
      </c>
      <c r="D6" s="11" t="s">
        <v>12</v>
      </c>
      <c r="E6" s="11" t="s">
        <v>13</v>
      </c>
      <c r="F6" s="11" t="s">
        <v>14</v>
      </c>
      <c r="G6" s="12">
        <v>2024</v>
      </c>
      <c r="H6" s="28" t="str">
        <f>_xlfn.CONCAT(C6:G6)</f>
        <v>Claves para jugar y
aprender en las aulasE. Brinnitzer y G. Fernández PanizzaNovedades EducativasArgentina2024</v>
      </c>
      <c r="I6" s="12">
        <v>1</v>
      </c>
      <c r="J6" s="13">
        <v>235100</v>
      </c>
      <c r="K6" s="13">
        <f>I6*J6</f>
        <v>235100</v>
      </c>
    </row>
    <row r="7" spans="1:11" ht="48" customHeight="1" x14ac:dyDescent="0.25">
      <c r="A7" s="12">
        <v>2</v>
      </c>
      <c r="B7" s="14">
        <v>9789875389151</v>
      </c>
      <c r="C7" s="11" t="s">
        <v>15</v>
      </c>
      <c r="D7" s="11" t="s">
        <v>16</v>
      </c>
      <c r="E7" s="9" t="s">
        <v>13</v>
      </c>
      <c r="F7" s="11" t="s">
        <v>14</v>
      </c>
      <c r="G7" s="12">
        <v>2022</v>
      </c>
      <c r="H7" s="28" t="str">
        <f>_xlfn.CONCAT(C7:G7)</f>
        <v>Claves didácticas para
renovar la enseñanzaMónica CoronadoNovedades EducativasArgentina2022</v>
      </c>
      <c r="I7" s="12">
        <v>1</v>
      </c>
      <c r="J7" s="13">
        <v>195100</v>
      </c>
      <c r="K7" s="13">
        <f t="shared" ref="K7:K70" si="0">I7*J7</f>
        <v>195100</v>
      </c>
    </row>
    <row r="8" spans="1:11" ht="48" customHeight="1" x14ac:dyDescent="0.25">
      <c r="A8" s="12">
        <v>3</v>
      </c>
      <c r="B8" s="14">
        <v>9789785383944</v>
      </c>
      <c r="C8" s="11" t="s">
        <v>17</v>
      </c>
      <c r="D8" s="11" t="s">
        <v>18</v>
      </c>
      <c r="E8" s="9" t="s">
        <v>13</v>
      </c>
      <c r="F8" s="11" t="s">
        <v>14</v>
      </c>
      <c r="G8" s="12">
        <v>2017</v>
      </c>
      <c r="H8" s="28" t="str">
        <f t="shared" ref="H8:H71" si="1">_xlfn.CONCAT(C8:G8)</f>
        <v>Estrategias para estudiar
(EPE)Fela TylborNovedades EducativasArgentina2017</v>
      </c>
      <c r="I8" s="12">
        <v>1</v>
      </c>
      <c r="J8" s="13">
        <v>155100</v>
      </c>
      <c r="K8" s="13">
        <f t="shared" si="0"/>
        <v>155100</v>
      </c>
    </row>
    <row r="9" spans="1:11" ht="48" customHeight="1" x14ac:dyDescent="0.25">
      <c r="A9" s="12">
        <v>4</v>
      </c>
      <c r="B9" s="14">
        <v>9789875384613</v>
      </c>
      <c r="C9" s="11" t="s">
        <v>19</v>
      </c>
      <c r="D9" s="11" t="s">
        <v>20</v>
      </c>
      <c r="E9" s="9" t="s">
        <v>13</v>
      </c>
      <c r="F9" s="11" t="s">
        <v>14</v>
      </c>
      <c r="G9" s="12">
        <v>2019</v>
      </c>
      <c r="H9" s="28" t="str">
        <f t="shared" si="1"/>
        <v>Didáctica del nivel inicial
en clave pedagógicaDaniel BrailovskyNovedades EducativasArgentina2019</v>
      </c>
      <c r="I9" s="12">
        <v>1</v>
      </c>
      <c r="J9" s="13">
        <v>195100</v>
      </c>
      <c r="K9" s="13">
        <f t="shared" si="0"/>
        <v>195100</v>
      </c>
    </row>
    <row r="10" spans="1:11" ht="48" customHeight="1" x14ac:dyDescent="0.25">
      <c r="A10" s="12">
        <v>5</v>
      </c>
      <c r="B10" s="14">
        <v>9789875387898</v>
      </c>
      <c r="C10" s="11" t="s">
        <v>21</v>
      </c>
      <c r="D10" s="11" t="s">
        <v>20</v>
      </c>
      <c r="E10" s="9" t="s">
        <v>13</v>
      </c>
      <c r="F10" s="11" t="s">
        <v>14</v>
      </c>
      <c r="G10" s="12">
        <v>2020</v>
      </c>
      <c r="H10" s="28" t="str">
        <f t="shared" si="1"/>
        <v>Pedagogía del nivel inicial: Mirar el mundo desde el JardínDaniel BrailovskyNovedades EducativasArgentina2020</v>
      </c>
      <c r="I10" s="12">
        <v>1</v>
      </c>
      <c r="J10" s="13">
        <v>211100</v>
      </c>
      <c r="K10" s="13">
        <f t="shared" si="0"/>
        <v>211100</v>
      </c>
    </row>
    <row r="11" spans="1:11" ht="48" customHeight="1" x14ac:dyDescent="0.25">
      <c r="A11" s="12">
        <v>6</v>
      </c>
      <c r="B11" s="14">
        <v>9789875384750</v>
      </c>
      <c r="C11" s="11" t="s">
        <v>22</v>
      </c>
      <c r="D11" s="11" t="s">
        <v>23</v>
      </c>
      <c r="E11" s="9" t="s">
        <v>13</v>
      </c>
      <c r="F11" s="11" t="s">
        <v>14</v>
      </c>
      <c r="G11" s="12">
        <v>2017</v>
      </c>
      <c r="H11" s="28" t="str">
        <f t="shared" si="1"/>
        <v>Caja de herramientas para la educación emocionalMansione, Zac, Temelini (orgs.)Novedades EducativasArgentina2017</v>
      </c>
      <c r="I11" s="12">
        <v>1</v>
      </c>
      <c r="J11" s="13">
        <v>163100</v>
      </c>
      <c r="K11" s="13">
        <f t="shared" si="0"/>
        <v>163100</v>
      </c>
    </row>
    <row r="12" spans="1:11" ht="48" customHeight="1" x14ac:dyDescent="0.25">
      <c r="A12" s="12">
        <v>7</v>
      </c>
      <c r="B12" s="14">
        <v>9786315603364</v>
      </c>
      <c r="C12" s="11" t="s">
        <v>24</v>
      </c>
      <c r="D12" s="11" t="s">
        <v>25</v>
      </c>
      <c r="E12" s="9" t="s">
        <v>26</v>
      </c>
      <c r="F12" s="11" t="s">
        <v>14</v>
      </c>
      <c r="G12" s="12">
        <v>2024</v>
      </c>
      <c r="H12" s="28" t="str">
        <f t="shared" si="1"/>
        <v>El Proyecto Institucional
(PI)Sandra Sánchez y Néstor ZorzoliNoveducArgentina2024</v>
      </c>
      <c r="I12" s="12">
        <v>1</v>
      </c>
      <c r="J12" s="13">
        <v>139100</v>
      </c>
      <c r="K12" s="13">
        <f t="shared" si="0"/>
        <v>139100</v>
      </c>
    </row>
    <row r="13" spans="1:11" ht="48" customHeight="1" x14ac:dyDescent="0.25">
      <c r="A13" s="12">
        <v>8</v>
      </c>
      <c r="B13" s="14">
        <v>9789875385597</v>
      </c>
      <c r="C13" s="11" t="s">
        <v>27</v>
      </c>
      <c r="D13" s="11" t="s">
        <v>28</v>
      </c>
      <c r="E13" s="11" t="s">
        <v>13</v>
      </c>
      <c r="F13" s="11" t="s">
        <v>14</v>
      </c>
      <c r="G13" s="12">
        <v>2018</v>
      </c>
      <c r="H13" s="28" t="str">
        <f t="shared" si="1"/>
        <v>Juegotecas. Espacios para crear y promover actividades colectivasEvelina BrinnitzerNovedades EducativasArgentina2018</v>
      </c>
      <c r="I13" s="12">
        <v>1</v>
      </c>
      <c r="J13" s="13">
        <v>147100</v>
      </c>
      <c r="K13" s="13">
        <f t="shared" si="0"/>
        <v>147100</v>
      </c>
    </row>
    <row r="14" spans="1:11" ht="48" customHeight="1" x14ac:dyDescent="0.25">
      <c r="A14" s="12">
        <v>9</v>
      </c>
      <c r="B14" s="14">
        <v>9789875389601</v>
      </c>
      <c r="C14" s="11" t="s">
        <v>29</v>
      </c>
      <c r="D14" s="11" t="s">
        <v>25</v>
      </c>
      <c r="E14" s="11" t="s">
        <v>26</v>
      </c>
      <c r="F14" s="11" t="s">
        <v>14</v>
      </c>
      <c r="G14" s="12">
        <v>2023</v>
      </c>
      <c r="H14" s="28" t="str">
        <f t="shared" si="1"/>
        <v>El Proyecto Educativo de
Supervisión - PESSandra Sánchez y Néstor ZorzoliNoveducArgentina2023</v>
      </c>
      <c r="I14" s="12">
        <v>1</v>
      </c>
      <c r="J14" s="13">
        <v>155100</v>
      </c>
      <c r="K14" s="13">
        <f t="shared" si="0"/>
        <v>155100</v>
      </c>
    </row>
    <row r="15" spans="1:11" ht="48" customHeight="1" x14ac:dyDescent="0.25">
      <c r="A15" s="12">
        <v>10</v>
      </c>
      <c r="B15" s="14">
        <v>9786316603081</v>
      </c>
      <c r="C15" s="11" t="s">
        <v>30</v>
      </c>
      <c r="D15" s="11" t="s">
        <v>31</v>
      </c>
      <c r="E15" s="9" t="s">
        <v>13</v>
      </c>
      <c r="F15" s="11" t="s">
        <v>14</v>
      </c>
      <c r="G15" s="12">
        <v>2024</v>
      </c>
      <c r="H15" s="28" t="str">
        <f t="shared" si="1"/>
        <v>La Inteligencia Artificial llegó a la escuelaMario CwiNovedades EducativasArgentina2024</v>
      </c>
      <c r="I15" s="12">
        <v>1</v>
      </c>
      <c r="J15" s="13">
        <v>155100</v>
      </c>
      <c r="K15" s="13">
        <f t="shared" si="0"/>
        <v>155100</v>
      </c>
    </row>
    <row r="16" spans="1:11" ht="48" customHeight="1" x14ac:dyDescent="0.25">
      <c r="A16" s="12">
        <v>11</v>
      </c>
      <c r="B16" s="14">
        <v>9789875383951</v>
      </c>
      <c r="C16" s="11" t="s">
        <v>32</v>
      </c>
      <c r="D16" s="11" t="s">
        <v>33</v>
      </c>
      <c r="E16" s="9" t="s">
        <v>13</v>
      </c>
      <c r="F16" s="11" t="s">
        <v>14</v>
      </c>
      <c r="G16" s="12">
        <v>2016</v>
      </c>
      <c r="H16" s="28" t="str">
        <f t="shared" si="1"/>
        <v>Astronomía para chicos y no tan chicosDiego GalperinNovedades EducativasArgentina2016</v>
      </c>
      <c r="I16" s="12">
        <v>1</v>
      </c>
      <c r="J16" s="13">
        <v>115100</v>
      </c>
      <c r="K16" s="13">
        <f t="shared" si="0"/>
        <v>115100</v>
      </c>
    </row>
    <row r="17" spans="1:11" ht="48" customHeight="1" x14ac:dyDescent="0.25">
      <c r="A17" s="12">
        <v>12</v>
      </c>
      <c r="B17" s="14">
        <v>9789875388048</v>
      </c>
      <c r="C17" s="11" t="s">
        <v>34</v>
      </c>
      <c r="D17" s="11" t="s">
        <v>35</v>
      </c>
      <c r="E17" s="9" t="s">
        <v>13</v>
      </c>
      <c r="F17" s="11" t="s">
        <v>14</v>
      </c>
      <c r="G17" s="12">
        <v>2021</v>
      </c>
      <c r="H17" s="28" t="str">
        <f t="shared" si="1"/>
        <v>La Educación Montessori.
Herramientas para innovar en la escuelaNatalia ManualeNovedades EducativasArgentina2021</v>
      </c>
      <c r="I17" s="12">
        <v>1</v>
      </c>
      <c r="J17" s="13">
        <v>91100</v>
      </c>
      <c r="K17" s="13">
        <f t="shared" si="0"/>
        <v>91100</v>
      </c>
    </row>
    <row r="18" spans="1:11" ht="48" customHeight="1" x14ac:dyDescent="0.25">
      <c r="A18" s="12">
        <v>13</v>
      </c>
      <c r="B18" s="14">
        <v>9786316603135</v>
      </c>
      <c r="C18" s="11" t="s">
        <v>36</v>
      </c>
      <c r="D18" s="11" t="s">
        <v>37</v>
      </c>
      <c r="E18" s="9" t="s">
        <v>13</v>
      </c>
      <c r="F18" s="11" t="s">
        <v>14</v>
      </c>
      <c r="G18" s="12">
        <v>2024</v>
      </c>
      <c r="H18" s="28" t="str">
        <f t="shared" si="1"/>
        <v>La sensopercepción en la trama de la Expresión
CorporalOlga Nicosia y Mercedes OlivetoNovedades EducativasArgentina2024</v>
      </c>
      <c r="I18" s="12">
        <v>1</v>
      </c>
      <c r="J18" s="13">
        <v>155100</v>
      </c>
      <c r="K18" s="13">
        <f t="shared" si="0"/>
        <v>155100</v>
      </c>
    </row>
    <row r="19" spans="1:11" ht="48" customHeight="1" x14ac:dyDescent="0.25">
      <c r="A19" s="12">
        <v>14</v>
      </c>
      <c r="B19" s="14">
        <v>9789875388901</v>
      </c>
      <c r="C19" s="11" t="s">
        <v>38</v>
      </c>
      <c r="D19" s="11" t="s">
        <v>39</v>
      </c>
      <c r="E19" s="9" t="s">
        <v>13</v>
      </c>
      <c r="F19" s="11" t="s">
        <v>14</v>
      </c>
      <c r="G19" s="12">
        <v>2022</v>
      </c>
      <c r="H19" s="28" t="str">
        <f t="shared" si="1"/>
        <v>Preguntas y conversaciones filosóficas en el jardínMargarita PenadésNovedades EducativasArgentina2022</v>
      </c>
      <c r="I19" s="12">
        <v>1</v>
      </c>
      <c r="J19" s="13">
        <v>139100</v>
      </c>
      <c r="K19" s="13">
        <f t="shared" si="0"/>
        <v>139100</v>
      </c>
    </row>
    <row r="20" spans="1:11" ht="48" customHeight="1" x14ac:dyDescent="0.25">
      <c r="A20" s="12">
        <v>15</v>
      </c>
      <c r="B20" s="14">
        <v>9786316603012</v>
      </c>
      <c r="C20" s="11" t="s">
        <v>40</v>
      </c>
      <c r="D20" s="11" t="s">
        <v>41</v>
      </c>
      <c r="E20" s="9" t="s">
        <v>13</v>
      </c>
      <c r="F20" s="11" t="s">
        <v>14</v>
      </c>
      <c r="G20" s="12">
        <v>2024</v>
      </c>
      <c r="H20" s="28" t="str">
        <f t="shared" si="1"/>
        <v>Multipropuestas, instalaciones y laboratorios de arteEliana MarianoNovedades EducativasArgentina2024</v>
      </c>
      <c r="I20" s="12">
        <v>1</v>
      </c>
      <c r="J20" s="13">
        <v>123100</v>
      </c>
      <c r="K20" s="13">
        <f t="shared" si="0"/>
        <v>123100</v>
      </c>
    </row>
    <row r="21" spans="1:11" ht="48" customHeight="1" x14ac:dyDescent="0.25">
      <c r="A21" s="12">
        <v>16</v>
      </c>
      <c r="B21" s="14">
        <v>6789875389809</v>
      </c>
      <c r="C21" s="11" t="s">
        <v>42</v>
      </c>
      <c r="D21" s="11" t="s">
        <v>43</v>
      </c>
      <c r="E21" s="9" t="s">
        <v>13</v>
      </c>
      <c r="F21" s="11" t="s">
        <v>14</v>
      </c>
      <c r="G21" s="12">
        <v>2023</v>
      </c>
      <c r="H21" s="28" t="str">
        <f t="shared" si="1"/>
        <v>Cómo crear lectores autónomosEster SpinerNovedades EducativasArgentina2023</v>
      </c>
      <c r="I21" s="12">
        <v>1</v>
      </c>
      <c r="J21" s="13">
        <v>99100</v>
      </c>
      <c r="K21" s="13">
        <f t="shared" si="0"/>
        <v>99100</v>
      </c>
    </row>
    <row r="22" spans="1:11" ht="48" customHeight="1" x14ac:dyDescent="0.25">
      <c r="A22" s="12">
        <v>17</v>
      </c>
      <c r="B22" s="14">
        <v>9789875389120</v>
      </c>
      <c r="C22" s="11" t="s">
        <v>44</v>
      </c>
      <c r="D22" s="11" t="s">
        <v>45</v>
      </c>
      <c r="E22" s="9" t="s">
        <v>13</v>
      </c>
      <c r="F22" s="11" t="s">
        <v>14</v>
      </c>
      <c r="G22" s="12">
        <v>2022</v>
      </c>
      <c r="H22" s="28" t="str">
        <f t="shared" si="1"/>
        <v>Planificación y secuencias didácticas en la escuela primariaBricas, Imvinkelried y otrosNovedades EducativasArgentina2022</v>
      </c>
      <c r="I22" s="12">
        <v>1</v>
      </c>
      <c r="J22" s="13">
        <v>163100</v>
      </c>
      <c r="K22" s="13">
        <f t="shared" si="0"/>
        <v>163100</v>
      </c>
    </row>
    <row r="23" spans="1:11" ht="48" customHeight="1" x14ac:dyDescent="0.25">
      <c r="A23" s="12">
        <v>18</v>
      </c>
      <c r="B23" s="14">
        <v>9789875385306</v>
      </c>
      <c r="C23" s="11" t="s">
        <v>46</v>
      </c>
      <c r="D23" s="11" t="s">
        <v>47</v>
      </c>
      <c r="E23" s="9" t="s">
        <v>13</v>
      </c>
      <c r="F23" s="11" t="s">
        <v>14</v>
      </c>
      <c r="G23" s="12">
        <v>2017</v>
      </c>
      <c r="H23" s="28" t="str">
        <f t="shared" si="1"/>
        <v>Laboratorio de lectura y narración socialMaría HéguizNovedades EducativasArgentina2017</v>
      </c>
      <c r="I23" s="12">
        <v>1</v>
      </c>
      <c r="J23" s="13">
        <v>139100</v>
      </c>
      <c r="K23" s="13">
        <f t="shared" si="0"/>
        <v>139100</v>
      </c>
    </row>
    <row r="24" spans="1:11" ht="48" customHeight="1" x14ac:dyDescent="0.25">
      <c r="A24" s="12">
        <v>19</v>
      </c>
      <c r="B24" s="14">
        <v>9786316603371</v>
      </c>
      <c r="C24" s="11" t="s">
        <v>48</v>
      </c>
      <c r="D24" s="11" t="s">
        <v>49</v>
      </c>
      <c r="E24" s="9" t="s">
        <v>13</v>
      </c>
      <c r="F24" s="11" t="s">
        <v>14</v>
      </c>
      <c r="G24" s="12">
        <v>2024</v>
      </c>
      <c r="H24" s="28" t="str">
        <f t="shared" si="1"/>
        <v>Danza y comedia musical para edades tempranasPaula SchapiroNovedades EducativasArgentina2024</v>
      </c>
      <c r="I24" s="12">
        <v>1</v>
      </c>
      <c r="J24" s="13">
        <v>123100</v>
      </c>
      <c r="K24" s="13">
        <f t="shared" si="0"/>
        <v>123100</v>
      </c>
    </row>
    <row r="25" spans="1:11" ht="48" customHeight="1" x14ac:dyDescent="0.25">
      <c r="A25" s="12">
        <v>20</v>
      </c>
      <c r="B25" s="14">
        <v>9789875389823</v>
      </c>
      <c r="C25" s="11" t="s">
        <v>50</v>
      </c>
      <c r="D25" s="11" t="s">
        <v>51</v>
      </c>
      <c r="E25" s="9" t="s">
        <v>13</v>
      </c>
      <c r="F25" s="11" t="s">
        <v>14</v>
      </c>
      <c r="G25" s="12">
        <v>2023</v>
      </c>
      <c r="H25" s="28" t="str">
        <f t="shared" si="1"/>
        <v>De la lectura literaria a lacomprensión de textosBettina CaronNovedades EducativasArgentina2023</v>
      </c>
      <c r="I25" s="12">
        <v>1</v>
      </c>
      <c r="J25" s="13">
        <v>83100</v>
      </c>
      <c r="K25" s="13">
        <f t="shared" si="0"/>
        <v>83100</v>
      </c>
    </row>
    <row r="26" spans="1:11" ht="48" customHeight="1" x14ac:dyDescent="0.25">
      <c r="A26" s="12">
        <v>21</v>
      </c>
      <c r="B26" s="14">
        <v>9786316603098</v>
      </c>
      <c r="C26" s="11" t="s">
        <v>52</v>
      </c>
      <c r="D26" s="11" t="s">
        <v>53</v>
      </c>
      <c r="E26" s="9" t="s">
        <v>13</v>
      </c>
      <c r="F26" s="11" t="s">
        <v>14</v>
      </c>
      <c r="G26" s="12">
        <v>2024</v>
      </c>
      <c r="H26" s="28" t="str">
        <f t="shared" si="1"/>
        <v>La Facilitación como práctica directivaBernardo BlejmarNovedades EducativasArgentina2024</v>
      </c>
      <c r="I26" s="12">
        <v>1</v>
      </c>
      <c r="J26" s="13">
        <v>123100</v>
      </c>
      <c r="K26" s="13">
        <f t="shared" si="0"/>
        <v>123100</v>
      </c>
    </row>
    <row r="27" spans="1:11" ht="48" customHeight="1" x14ac:dyDescent="0.25">
      <c r="A27" s="12">
        <v>22</v>
      </c>
      <c r="B27" s="14">
        <v>9789875386686</v>
      </c>
      <c r="C27" s="11" t="s">
        <v>54</v>
      </c>
      <c r="D27" s="11" t="s">
        <v>55</v>
      </c>
      <c r="E27" s="9" t="s">
        <v>13</v>
      </c>
      <c r="F27" s="11" t="s">
        <v>14</v>
      </c>
      <c r="G27" s="12">
        <v>2019</v>
      </c>
      <c r="H27" s="28" t="str">
        <f t="shared" si="1"/>
        <v>La Trama motivacional de la escuelaMónica Coronado y M. J. Gómez BoulinNovedades EducativasArgentina2019</v>
      </c>
      <c r="I27" s="12">
        <v>1</v>
      </c>
      <c r="J27" s="13">
        <v>123100</v>
      </c>
      <c r="K27" s="13">
        <f t="shared" si="0"/>
        <v>123100</v>
      </c>
    </row>
    <row r="28" spans="1:11" ht="48" customHeight="1" x14ac:dyDescent="0.25">
      <c r="A28" s="12">
        <v>23</v>
      </c>
      <c r="B28" s="14">
        <v>9789875389397</v>
      </c>
      <c r="C28" s="11" t="s">
        <v>56</v>
      </c>
      <c r="D28" s="11" t="s">
        <v>57</v>
      </c>
      <c r="E28" s="9" t="s">
        <v>13</v>
      </c>
      <c r="F28" s="11" t="s">
        <v>14</v>
      </c>
      <c r="G28" s="12">
        <v>2023</v>
      </c>
      <c r="H28" s="28" t="str">
        <f t="shared" si="1"/>
        <v>Educación ambiental integral en la primera infanciaBrandwaiman, Tomatis y ValenteNovedades EducativasArgentina2023</v>
      </c>
      <c r="I28" s="12">
        <v>1</v>
      </c>
      <c r="J28" s="13">
        <v>131100</v>
      </c>
      <c r="K28" s="13">
        <f t="shared" si="0"/>
        <v>131100</v>
      </c>
    </row>
    <row r="29" spans="1:11" ht="48" customHeight="1" x14ac:dyDescent="0.25">
      <c r="A29" s="12">
        <v>24</v>
      </c>
      <c r="B29" s="14">
        <v>9789875389243</v>
      </c>
      <c r="C29" s="11" t="s">
        <v>58</v>
      </c>
      <c r="D29" s="11" t="s">
        <v>59</v>
      </c>
      <c r="E29" s="9" t="s">
        <v>13</v>
      </c>
      <c r="F29" s="11" t="s">
        <v>14</v>
      </c>
      <c r="G29" s="12">
        <v>2022</v>
      </c>
      <c r="H29" s="28" t="str">
        <f t="shared" si="1"/>
        <v>El Cuaderno en la agenda didáctica del jardín de infantesMaría Renée CandiaNovedades EducativasArgentina2022</v>
      </c>
      <c r="I29" s="12">
        <v>1</v>
      </c>
      <c r="J29" s="13">
        <v>131100</v>
      </c>
      <c r="K29" s="13">
        <f t="shared" si="0"/>
        <v>131100</v>
      </c>
    </row>
    <row r="30" spans="1:11" ht="48" customHeight="1" x14ac:dyDescent="0.25">
      <c r="A30" s="12">
        <v>25</v>
      </c>
      <c r="B30" s="14">
        <v>9789875389816</v>
      </c>
      <c r="C30" s="11" t="s">
        <v>60</v>
      </c>
      <c r="D30" s="11" t="s">
        <v>61</v>
      </c>
      <c r="E30" s="9" t="s">
        <v>13</v>
      </c>
      <c r="F30" s="11" t="s">
        <v>14</v>
      </c>
      <c r="G30" s="12">
        <v>2023</v>
      </c>
      <c r="H30" s="28" t="str">
        <f t="shared" si="1"/>
        <v>Respirar el arte en el Nivel Inicial. A la vanguardia con las infancias: Proyectos - Trayectorias - ExploracionesLeila DaleffeNovedades EducativasArgentina2023</v>
      </c>
      <c r="I30" s="12">
        <v>1</v>
      </c>
      <c r="J30" s="13">
        <v>131100</v>
      </c>
      <c r="K30" s="13">
        <f t="shared" si="0"/>
        <v>131100</v>
      </c>
    </row>
    <row r="31" spans="1:11" ht="48" customHeight="1" x14ac:dyDescent="0.25">
      <c r="A31" s="12">
        <v>26</v>
      </c>
      <c r="B31" s="14">
        <v>9789875386587</v>
      </c>
      <c r="C31" s="11" t="s">
        <v>62</v>
      </c>
      <c r="D31" s="11" t="s">
        <v>63</v>
      </c>
      <c r="E31" s="9" t="s">
        <v>13</v>
      </c>
      <c r="F31" s="11" t="s">
        <v>14</v>
      </c>
      <c r="G31" s="12">
        <v>2019</v>
      </c>
      <c r="H31" s="28" t="str">
        <f t="shared" si="1"/>
        <v>Secuencias didácticas interdisciplinarias de Ciencias y TecnologíasFerreyra, Bono, Maine (coords.)Novedades EducativasArgentina2019</v>
      </c>
      <c r="I31" s="12">
        <v>1</v>
      </c>
      <c r="J31" s="13">
        <v>131100</v>
      </c>
      <c r="K31" s="13">
        <f t="shared" si="0"/>
        <v>131100</v>
      </c>
    </row>
    <row r="32" spans="1:11" ht="48" customHeight="1" x14ac:dyDescent="0.25">
      <c r="A32" s="12">
        <v>27</v>
      </c>
      <c r="B32" s="14">
        <v>9789875389427</v>
      </c>
      <c r="C32" s="11" t="s">
        <v>64</v>
      </c>
      <c r="D32" s="11" t="s">
        <v>65</v>
      </c>
      <c r="E32" s="9" t="s">
        <v>13</v>
      </c>
      <c r="F32" s="11" t="s">
        <v>14</v>
      </c>
      <c r="G32" s="12">
        <v>2023</v>
      </c>
      <c r="H32" s="28" t="str">
        <f t="shared" si="1"/>
        <v>Aprendizaje Basado en Proyectos - ABPSilvana Carnicero SanguinettiNovedades EducativasArgentina2023</v>
      </c>
      <c r="I32" s="12">
        <v>1</v>
      </c>
      <c r="J32" s="13">
        <v>155100</v>
      </c>
      <c r="K32" s="13">
        <f t="shared" si="0"/>
        <v>155100</v>
      </c>
    </row>
    <row r="33" spans="1:11" ht="48" customHeight="1" x14ac:dyDescent="0.25">
      <c r="A33" s="12">
        <v>28</v>
      </c>
      <c r="B33" s="14">
        <v>9789875383685</v>
      </c>
      <c r="C33" s="11" t="s">
        <v>66</v>
      </c>
      <c r="D33" s="11" t="s">
        <v>67</v>
      </c>
      <c r="E33" s="9" t="s">
        <v>13</v>
      </c>
      <c r="F33" s="11" t="s">
        <v>14</v>
      </c>
      <c r="G33" s="12">
        <v>2024</v>
      </c>
      <c r="H33" s="28" t="str">
        <f t="shared" si="1"/>
        <v>Los Chicos aprenden a escribir textosAna María Borzone y otrosNovedades EducativasArgentina2024</v>
      </c>
      <c r="I33" s="12">
        <v>1</v>
      </c>
      <c r="J33" s="13">
        <v>131100</v>
      </c>
      <c r="K33" s="13">
        <f t="shared" si="0"/>
        <v>131100</v>
      </c>
    </row>
    <row r="34" spans="1:11" ht="48" customHeight="1" x14ac:dyDescent="0.25">
      <c r="A34" s="12">
        <v>29</v>
      </c>
      <c r="B34" s="14">
        <v>9789875388352</v>
      </c>
      <c r="C34" s="11" t="s">
        <v>68</v>
      </c>
      <c r="D34" s="11" t="s">
        <v>31</v>
      </c>
      <c r="E34" s="9" t="s">
        <v>13</v>
      </c>
      <c r="F34" s="11" t="s">
        <v>14</v>
      </c>
      <c r="G34" s="12">
        <v>2021</v>
      </c>
      <c r="H34" s="28" t="str">
        <f t="shared" si="1"/>
        <v>Robótica y automatización: de los conceptos a la didácticaMario CwiNovedades EducativasArgentina2021</v>
      </c>
      <c r="I34" s="12">
        <v>1</v>
      </c>
      <c r="J34" s="13">
        <v>149100</v>
      </c>
      <c r="K34" s="13">
        <f t="shared" si="0"/>
        <v>149100</v>
      </c>
    </row>
    <row r="35" spans="1:11" ht="48" customHeight="1" x14ac:dyDescent="0.25">
      <c r="A35" s="12">
        <v>30</v>
      </c>
      <c r="B35" s="14">
        <v>9786316603187</v>
      </c>
      <c r="C35" s="11" t="s">
        <v>69</v>
      </c>
      <c r="D35" s="11" t="s">
        <v>70</v>
      </c>
      <c r="E35" s="9" t="s">
        <v>13</v>
      </c>
      <c r="F35" s="11" t="s">
        <v>14</v>
      </c>
      <c r="G35" s="12">
        <v>2024</v>
      </c>
      <c r="H35" s="28" t="str">
        <f t="shared" si="1"/>
        <v>Apuestas online. La tormenta perfectaFederico Pavlovsky (coord.)Novedades EducativasArgentina2024</v>
      </c>
      <c r="I35" s="12">
        <v>1</v>
      </c>
      <c r="J35" s="13">
        <v>123100</v>
      </c>
      <c r="K35" s="13">
        <f t="shared" si="0"/>
        <v>123100</v>
      </c>
    </row>
    <row r="36" spans="1:11" ht="48" customHeight="1" x14ac:dyDescent="0.25">
      <c r="A36" s="12">
        <v>31</v>
      </c>
      <c r="B36" s="14">
        <v>9786316603593</v>
      </c>
      <c r="C36" s="11" t="s">
        <v>71</v>
      </c>
      <c r="D36" s="11" t="s">
        <v>72</v>
      </c>
      <c r="E36" s="9" t="s">
        <v>13</v>
      </c>
      <c r="F36" s="11" t="s">
        <v>14</v>
      </c>
      <c r="G36" s="12">
        <v>2025</v>
      </c>
      <c r="H36" s="28" t="str">
        <f t="shared" si="1"/>
        <v>Cuidar las infancias en la era digitalLucía FainboimNovedades EducativasArgentina2025</v>
      </c>
      <c r="I36" s="12">
        <v>1</v>
      </c>
      <c r="J36" s="13">
        <v>115100</v>
      </c>
      <c r="K36" s="13">
        <f t="shared" si="0"/>
        <v>115100</v>
      </c>
    </row>
    <row r="37" spans="1:11" ht="48" customHeight="1" x14ac:dyDescent="0.25">
      <c r="A37" s="12">
        <v>32</v>
      </c>
      <c r="B37" s="14">
        <v>9789875388369</v>
      </c>
      <c r="C37" s="11" t="s">
        <v>73</v>
      </c>
      <c r="D37" s="11" t="s">
        <v>74</v>
      </c>
      <c r="E37" s="9" t="s">
        <v>26</v>
      </c>
      <c r="F37" s="11" t="s">
        <v>14</v>
      </c>
      <c r="G37" s="12">
        <v>2021</v>
      </c>
      <c r="H37" s="28" t="str">
        <f t="shared" si="1"/>
        <v>Aulas híbridas y bimodalidadTenutto Soldevilla, Barrionuevo Vidal (coords.)NoveducArgentina2021</v>
      </c>
      <c r="I37" s="12">
        <v>1</v>
      </c>
      <c r="J37" s="13">
        <v>115100</v>
      </c>
      <c r="K37" s="13">
        <f t="shared" si="0"/>
        <v>115100</v>
      </c>
    </row>
    <row r="38" spans="1:11" ht="48" customHeight="1" x14ac:dyDescent="0.25">
      <c r="A38" s="12">
        <v>33</v>
      </c>
      <c r="B38" s="14">
        <v>9789875368857</v>
      </c>
      <c r="C38" s="11" t="s">
        <v>75</v>
      </c>
      <c r="D38" s="11" t="s">
        <v>76</v>
      </c>
      <c r="E38" s="9" t="s">
        <v>13</v>
      </c>
      <c r="F38" s="11" t="s">
        <v>14</v>
      </c>
      <c r="G38" s="12">
        <v>2022</v>
      </c>
      <c r="H38" s="28" t="str">
        <f t="shared" si="1"/>
        <v>Prácticas deportivas de conjunto y su didácticaDiego CavalliNovedades EducativasArgentina2022</v>
      </c>
      <c r="I38" s="12">
        <v>1</v>
      </c>
      <c r="J38" s="13">
        <v>139100</v>
      </c>
      <c r="K38" s="13">
        <f t="shared" si="0"/>
        <v>139100</v>
      </c>
    </row>
    <row r="39" spans="1:11" ht="48" customHeight="1" x14ac:dyDescent="0.25">
      <c r="A39" s="12">
        <v>34</v>
      </c>
      <c r="B39" s="14">
        <v>9789875389144</v>
      </c>
      <c r="C39" s="11" t="s">
        <v>77</v>
      </c>
      <c r="D39" s="11" t="s">
        <v>78</v>
      </c>
      <c r="E39" s="9" t="s">
        <v>13</v>
      </c>
      <c r="F39" s="11" t="s">
        <v>14</v>
      </c>
      <c r="G39" s="12">
        <v>2022</v>
      </c>
      <c r="H39" s="28" t="str">
        <f t="shared" si="1"/>
        <v>Imprevistos en la clase de músicaPepa Vivanco &amp; Karina MalviciniNovedades EducativasArgentina2022</v>
      </c>
      <c r="I39" s="12">
        <v>1</v>
      </c>
      <c r="J39" s="13">
        <v>131100</v>
      </c>
      <c r="K39" s="13">
        <f t="shared" si="0"/>
        <v>131100</v>
      </c>
    </row>
    <row r="40" spans="1:11" ht="48" customHeight="1" x14ac:dyDescent="0.25">
      <c r="A40" s="12">
        <v>35</v>
      </c>
      <c r="B40" s="14">
        <v>9788427731660</v>
      </c>
      <c r="C40" s="11" t="s">
        <v>79</v>
      </c>
      <c r="D40" s="11" t="s">
        <v>80</v>
      </c>
      <c r="E40" s="9" t="s">
        <v>81</v>
      </c>
      <c r="F40" s="11" t="s">
        <v>82</v>
      </c>
      <c r="G40" s="12">
        <v>2024</v>
      </c>
      <c r="H40" s="28" t="str">
        <f t="shared" si="1"/>
        <v>Una mirada inclusiva al alumnado con TEAde la Torre Conzález, BelénNarceaEspaña2024</v>
      </c>
      <c r="I40" s="12">
        <v>1</v>
      </c>
      <c r="J40" s="13">
        <v>134600</v>
      </c>
      <c r="K40" s="13">
        <f t="shared" si="0"/>
        <v>134600</v>
      </c>
    </row>
    <row r="41" spans="1:11" ht="48" customHeight="1" x14ac:dyDescent="0.25">
      <c r="A41" s="12">
        <v>36</v>
      </c>
      <c r="B41" s="14">
        <v>9788427731707</v>
      </c>
      <c r="C41" s="11" t="s">
        <v>83</v>
      </c>
      <c r="D41" s="11" t="s">
        <v>84</v>
      </c>
      <c r="E41" s="9" t="s">
        <v>81</v>
      </c>
      <c r="F41" s="11" t="s">
        <v>82</v>
      </c>
      <c r="G41" s="12">
        <v>2024</v>
      </c>
      <c r="H41" s="28" t="str">
        <f t="shared" si="1"/>
        <v>La neurodiversidad en la prácticaLois Mosquera, MiguelNarceaEspaña2024</v>
      </c>
      <c r="I41" s="12">
        <v>1</v>
      </c>
      <c r="J41" s="13">
        <v>158600</v>
      </c>
      <c r="K41" s="13">
        <f t="shared" si="0"/>
        <v>158600</v>
      </c>
    </row>
    <row r="42" spans="1:11" ht="48" customHeight="1" x14ac:dyDescent="0.25">
      <c r="A42" s="12">
        <v>37</v>
      </c>
      <c r="B42" s="14">
        <v>9788427731455</v>
      </c>
      <c r="C42" s="11" t="s">
        <v>85</v>
      </c>
      <c r="D42" s="11" t="s">
        <v>86</v>
      </c>
      <c r="E42" s="9" t="s">
        <v>81</v>
      </c>
      <c r="F42" s="11" t="s">
        <v>82</v>
      </c>
      <c r="G42" s="12">
        <v>2024</v>
      </c>
      <c r="H42" s="28" t="str">
        <f t="shared" si="1"/>
        <v>Educar a una sociedad lectoraSánchez-García, S., Maldonado-Lozano, MJ., Gutiérrez-Zornoza, M.NarceaEspaña2024</v>
      </c>
      <c r="I42" s="12">
        <v>1</v>
      </c>
      <c r="J42" s="13">
        <v>163400</v>
      </c>
      <c r="K42" s="13">
        <f t="shared" si="0"/>
        <v>163400</v>
      </c>
    </row>
    <row r="43" spans="1:11" ht="48" customHeight="1" x14ac:dyDescent="0.25">
      <c r="A43" s="12">
        <v>38</v>
      </c>
      <c r="B43" s="14">
        <v>9789875385122</v>
      </c>
      <c r="C43" s="11" t="s">
        <v>87</v>
      </c>
      <c r="D43" s="11" t="s">
        <v>88</v>
      </c>
      <c r="E43" s="9" t="s">
        <v>26</v>
      </c>
      <c r="F43" s="11" t="s">
        <v>14</v>
      </c>
      <c r="G43" s="12">
        <v>2017</v>
      </c>
      <c r="H43" s="28" t="str">
        <f t="shared" si="1"/>
        <v>Educar con coraje: Acerca de la gestión, la didáctica y el juegoRuth HarfNoveducArgentina2017</v>
      </c>
      <c r="I43" s="12">
        <v>1</v>
      </c>
      <c r="J43" s="13">
        <v>170100</v>
      </c>
      <c r="K43" s="13">
        <f t="shared" si="0"/>
        <v>170100</v>
      </c>
    </row>
    <row r="44" spans="1:11" ht="48" customHeight="1" x14ac:dyDescent="0.25">
      <c r="A44" s="12">
        <v>39</v>
      </c>
      <c r="B44" s="14">
        <v>9788427731493</v>
      </c>
      <c r="C44" s="11" t="s">
        <v>89</v>
      </c>
      <c r="D44" s="11" t="s">
        <v>90</v>
      </c>
      <c r="E44" s="9" t="s">
        <v>81</v>
      </c>
      <c r="F44" s="9" t="s">
        <v>82</v>
      </c>
      <c r="G44" s="12">
        <v>2024</v>
      </c>
      <c r="H44" s="28" t="str">
        <f t="shared" si="1"/>
        <v>La senda de la mediaciónDe Prada de Prado, JorgeNarceaEspaña2024</v>
      </c>
      <c r="I44" s="12">
        <v>1</v>
      </c>
      <c r="J44" s="13">
        <v>153800</v>
      </c>
      <c r="K44" s="13">
        <f t="shared" si="0"/>
        <v>153800</v>
      </c>
    </row>
    <row r="45" spans="1:11" ht="48" customHeight="1" x14ac:dyDescent="0.25">
      <c r="A45" s="12">
        <v>40</v>
      </c>
      <c r="B45" s="14">
        <v>9788427731868</v>
      </c>
      <c r="C45" s="11" t="s">
        <v>91</v>
      </c>
      <c r="D45" s="11" t="s">
        <v>92</v>
      </c>
      <c r="E45" s="9" t="s">
        <v>81</v>
      </c>
      <c r="F45" s="9" t="s">
        <v>82</v>
      </c>
      <c r="G45" s="12">
        <v>2024</v>
      </c>
      <c r="H45" s="28" t="str">
        <f t="shared" si="1"/>
        <v>Estigma y educación: Un enfoque para la igualdadCalán-Casado, Diego y Moraleda, Alvaro (Coords.)NarceaEspaña2024</v>
      </c>
      <c r="I45" s="12">
        <v>1</v>
      </c>
      <c r="J45" s="13">
        <v>144200</v>
      </c>
      <c r="K45" s="13">
        <f t="shared" si="0"/>
        <v>144200</v>
      </c>
    </row>
    <row r="46" spans="1:11" ht="48" customHeight="1" x14ac:dyDescent="0.25">
      <c r="A46" s="12">
        <v>41</v>
      </c>
      <c r="B46" s="14">
        <v>9789875386532</v>
      </c>
      <c r="C46" s="11" t="s">
        <v>93</v>
      </c>
      <c r="D46" s="11" t="s">
        <v>94</v>
      </c>
      <c r="E46" s="9" t="s">
        <v>13</v>
      </c>
      <c r="F46" s="11" t="s">
        <v>14</v>
      </c>
      <c r="G46" s="12">
        <v>2019</v>
      </c>
      <c r="H46" s="28" t="str">
        <f t="shared" si="1"/>
        <v>Objetos lúdicos mediadores de ternuraElena Santa CruzNovedades EducativasArgentina2019</v>
      </c>
      <c r="I46" s="12">
        <v>1</v>
      </c>
      <c r="J46" s="13">
        <v>197500</v>
      </c>
      <c r="K46" s="13">
        <f t="shared" si="0"/>
        <v>197500</v>
      </c>
    </row>
    <row r="47" spans="1:11" ht="48" customHeight="1" x14ac:dyDescent="0.25">
      <c r="A47" s="12">
        <v>42</v>
      </c>
      <c r="B47" s="14">
        <v>9789877712650</v>
      </c>
      <c r="C47" s="11" t="s">
        <v>95</v>
      </c>
      <c r="D47" s="11" t="s">
        <v>96</v>
      </c>
      <c r="E47" s="9" t="s">
        <v>97</v>
      </c>
      <c r="F47" s="9" t="s">
        <v>14</v>
      </c>
      <c r="G47" s="12">
        <v>2025</v>
      </c>
      <c r="H47" s="28" t="str">
        <f t="shared" si="1"/>
        <v>Educar en tiempos de vulnerabilidades: redoblando apuestas escolares por mayor democraciaPatricio Bolton, Oscar Pettina, Silvina FernándezHomosaapiensArgentina2025</v>
      </c>
      <c r="I47" s="12">
        <v>1</v>
      </c>
      <c r="J47" s="13">
        <v>131100</v>
      </c>
      <c r="K47" s="13">
        <f t="shared" si="0"/>
        <v>131100</v>
      </c>
    </row>
    <row r="48" spans="1:11" ht="48" customHeight="1" x14ac:dyDescent="0.25">
      <c r="A48" s="12">
        <v>43</v>
      </c>
      <c r="B48" s="14">
        <v>9789877712629</v>
      </c>
      <c r="C48" s="11" t="s">
        <v>98</v>
      </c>
      <c r="D48" s="11" t="s">
        <v>99</v>
      </c>
      <c r="E48" s="9" t="s">
        <v>100</v>
      </c>
      <c r="F48" s="9" t="s">
        <v>14</v>
      </c>
      <c r="G48" s="12">
        <v>2025</v>
      </c>
      <c r="H48" s="28" t="str">
        <f t="shared" si="1"/>
        <v>La biografía escolar de los docentes. ¿Qué aprendieron los docentes cuando fueron alumnos?Andrea AlliaudHomosapiensArgentina2025</v>
      </c>
      <c r="I48" s="12">
        <v>1</v>
      </c>
      <c r="J48" s="13">
        <v>147100</v>
      </c>
      <c r="K48" s="13">
        <f t="shared" si="0"/>
        <v>147100</v>
      </c>
    </row>
    <row r="49" spans="1:11" ht="48" customHeight="1" x14ac:dyDescent="0.25">
      <c r="A49" s="12">
        <v>44</v>
      </c>
      <c r="B49" s="14">
        <v>9788427732339</v>
      </c>
      <c r="C49" s="11" t="s">
        <v>101</v>
      </c>
      <c r="D49" s="11" t="s">
        <v>102</v>
      </c>
      <c r="E49" s="9" t="s">
        <v>81</v>
      </c>
      <c r="F49" s="9" t="s">
        <v>82</v>
      </c>
      <c r="G49" s="12">
        <v>2025</v>
      </c>
      <c r="H49" s="28" t="str">
        <f t="shared" si="1"/>
        <v>Innovar en educación infantil: De la teoría a la prácticaCacheiro-González, MªL., López-Gómez, E., González-Fernández, R.NarceaEspaña2025</v>
      </c>
      <c r="I49" s="12">
        <v>1</v>
      </c>
      <c r="J49" s="13">
        <v>241100</v>
      </c>
      <c r="K49" s="13">
        <f t="shared" si="0"/>
        <v>241100</v>
      </c>
    </row>
    <row r="50" spans="1:11" ht="48" customHeight="1" x14ac:dyDescent="0.25">
      <c r="A50" s="12">
        <v>45</v>
      </c>
      <c r="B50" s="14">
        <v>9789877712704</v>
      </c>
      <c r="C50" s="11" t="s">
        <v>103</v>
      </c>
      <c r="D50" s="11" t="s">
        <v>104</v>
      </c>
      <c r="E50" s="9" t="s">
        <v>100</v>
      </c>
      <c r="F50" s="9" t="s">
        <v>14</v>
      </c>
      <c r="G50" s="12">
        <v>2025</v>
      </c>
      <c r="H50" s="28" t="str">
        <f t="shared" si="1"/>
        <v>Hilvanes. El revés y el derecho de la lectura literaria en la escuelaCarina VenanzettiHomosapiensArgentina2025</v>
      </c>
      <c r="I50" s="12">
        <v>1</v>
      </c>
      <c r="J50" s="13">
        <v>123100</v>
      </c>
      <c r="K50" s="13">
        <f t="shared" si="0"/>
        <v>123100</v>
      </c>
    </row>
    <row r="51" spans="1:11" ht="48" customHeight="1" x14ac:dyDescent="0.25">
      <c r="A51" s="12">
        <v>46</v>
      </c>
      <c r="B51" s="14">
        <v>9789877712292</v>
      </c>
      <c r="C51" s="11" t="s">
        <v>105</v>
      </c>
      <c r="D51" s="11" t="s">
        <v>106</v>
      </c>
      <c r="E51" s="9" t="s">
        <v>100</v>
      </c>
      <c r="F51" s="9" t="s">
        <v>14</v>
      </c>
      <c r="G51" s="12">
        <v>2024</v>
      </c>
      <c r="H51" s="28" t="str">
        <f t="shared" si="1"/>
        <v>Las prácticas por dentro. Un estudio sobre la formación de docentes desde el enfoque clínicoMarta Souto y Diana Mazza (Comps.)HomosapiensArgentina2024</v>
      </c>
      <c r="I51" s="12">
        <v>1</v>
      </c>
      <c r="J51" s="13">
        <v>171100</v>
      </c>
      <c r="K51" s="13">
        <f t="shared" si="0"/>
        <v>171100</v>
      </c>
    </row>
    <row r="52" spans="1:11" ht="48" customHeight="1" x14ac:dyDescent="0.25">
      <c r="A52" s="12">
        <v>47</v>
      </c>
      <c r="B52" s="14">
        <v>9789877712636</v>
      </c>
      <c r="C52" s="11" t="s">
        <v>107</v>
      </c>
      <c r="D52" s="11" t="s">
        <v>108</v>
      </c>
      <c r="E52" s="9" t="s">
        <v>100</v>
      </c>
      <c r="F52" s="9" t="s">
        <v>14</v>
      </c>
      <c r="G52" s="12">
        <v>2025</v>
      </c>
      <c r="H52" s="28" t="str">
        <f t="shared" si="1"/>
        <v>La cara oculta del bullying. Errores, mitos y oportunistas del miedoAlejandro Castro SantanderHomosapiensArgentina2025</v>
      </c>
      <c r="I52" s="12">
        <v>1</v>
      </c>
      <c r="J52" s="13">
        <v>131100</v>
      </c>
      <c r="K52" s="13">
        <f t="shared" si="0"/>
        <v>131100</v>
      </c>
    </row>
    <row r="53" spans="1:11" ht="48" customHeight="1" x14ac:dyDescent="0.25">
      <c r="A53" s="12">
        <v>48</v>
      </c>
      <c r="B53" s="14">
        <v>9789877712384</v>
      </c>
      <c r="C53" s="11" t="s">
        <v>109</v>
      </c>
      <c r="D53" s="11" t="s">
        <v>110</v>
      </c>
      <c r="E53" s="9" t="s">
        <v>100</v>
      </c>
      <c r="F53" s="9" t="s">
        <v>14</v>
      </c>
      <c r="G53" s="12">
        <v>2025</v>
      </c>
      <c r="H53" s="28" t="str">
        <f t="shared" si="1"/>
        <v>Violencias: Familias y escuelas desbordadasMariano CrancoHomosapiensArgentina2025</v>
      </c>
      <c r="I53" s="12">
        <v>1</v>
      </c>
      <c r="J53" s="13">
        <v>131100</v>
      </c>
      <c r="K53" s="13">
        <f t="shared" si="0"/>
        <v>131100</v>
      </c>
    </row>
    <row r="54" spans="1:11" ht="48" customHeight="1" x14ac:dyDescent="0.25">
      <c r="A54" s="12">
        <v>49</v>
      </c>
      <c r="B54" s="14">
        <v>9789877712476</v>
      </c>
      <c r="C54" s="11" t="s">
        <v>111</v>
      </c>
      <c r="D54" s="11" t="s">
        <v>112</v>
      </c>
      <c r="E54" s="9" t="s">
        <v>100</v>
      </c>
      <c r="F54" s="9" t="s">
        <v>14</v>
      </c>
      <c r="G54" s="12">
        <v>2024</v>
      </c>
      <c r="H54" s="28" t="str">
        <f t="shared" si="1"/>
        <v>Los irrenunciables de la educación inicialLaura PitlukHomosapiensArgentina2024</v>
      </c>
      <c r="I54" s="12">
        <v>1</v>
      </c>
      <c r="J54" s="13">
        <v>211100</v>
      </c>
      <c r="K54" s="13">
        <f t="shared" si="0"/>
        <v>211100</v>
      </c>
    </row>
    <row r="55" spans="1:11" ht="48" customHeight="1" x14ac:dyDescent="0.25">
      <c r="A55" s="12">
        <v>50</v>
      </c>
      <c r="B55" s="14">
        <v>9789877712599</v>
      </c>
      <c r="C55" s="11" t="s">
        <v>113</v>
      </c>
      <c r="D55" s="11" t="s">
        <v>114</v>
      </c>
      <c r="E55" s="9" t="s">
        <v>100</v>
      </c>
      <c r="F55" s="9" t="s">
        <v>14</v>
      </c>
      <c r="G55" s="12">
        <v>2024</v>
      </c>
      <c r="H55" s="28" t="str">
        <f t="shared" si="1"/>
        <v>Prácticas de educación inclusiva. Experiencias, recorridos y desafíosJosé Gómez Chamorro y Marina Copolechio Morand (Comps.)HomosapiensArgentina2024</v>
      </c>
      <c r="I55" s="12">
        <v>1</v>
      </c>
      <c r="J55" s="13">
        <v>155100</v>
      </c>
      <c r="K55" s="13">
        <f t="shared" si="0"/>
        <v>155100</v>
      </c>
    </row>
    <row r="56" spans="1:11" ht="48" customHeight="1" x14ac:dyDescent="0.25">
      <c r="A56" s="12">
        <v>51</v>
      </c>
      <c r="B56" s="14">
        <v>9789877712391</v>
      </c>
      <c r="C56" s="11" t="s">
        <v>115</v>
      </c>
      <c r="D56" s="11" t="s">
        <v>116</v>
      </c>
      <c r="E56" s="9" t="s">
        <v>100</v>
      </c>
      <c r="F56" s="9" t="s">
        <v>14</v>
      </c>
      <c r="G56" s="12">
        <v>2024</v>
      </c>
      <c r="H56" s="28" t="str">
        <f t="shared" si="1"/>
        <v>Debates y desafíos de la inteligencia artificial en las aulas. Pensando una nueva educaciónSusana CopertariHomosapiensArgentina2024</v>
      </c>
      <c r="I56" s="12">
        <v>1</v>
      </c>
      <c r="J56" s="13">
        <v>171100</v>
      </c>
      <c r="K56" s="13">
        <f t="shared" si="0"/>
        <v>171100</v>
      </c>
    </row>
    <row r="57" spans="1:11" ht="48" customHeight="1" x14ac:dyDescent="0.25">
      <c r="A57" s="12">
        <v>52</v>
      </c>
      <c r="B57" s="14">
        <v>9788427728974</v>
      </c>
      <c r="C57" s="11" t="s">
        <v>117</v>
      </c>
      <c r="D57" s="11" t="s">
        <v>118</v>
      </c>
      <c r="E57" s="9" t="s">
        <v>81</v>
      </c>
      <c r="F57" s="9" t="s">
        <v>82</v>
      </c>
      <c r="G57" s="12">
        <v>2022</v>
      </c>
      <c r="H57" s="28" t="str">
        <f t="shared" si="1"/>
        <v>Didáctica de las ciencias sociales y competencia digital docente: En educación infantilOrtega-Sánchez, DelfínNarceaEspaña2022</v>
      </c>
      <c r="I57" s="12">
        <v>1</v>
      </c>
      <c r="J57" s="13">
        <v>91100</v>
      </c>
      <c r="K57" s="13">
        <f t="shared" si="0"/>
        <v>91100</v>
      </c>
    </row>
    <row r="58" spans="1:11" ht="48" customHeight="1" x14ac:dyDescent="0.25">
      <c r="A58" s="12">
        <v>53</v>
      </c>
      <c r="B58" s="14">
        <v>9788427731493</v>
      </c>
      <c r="C58" s="11" t="s">
        <v>119</v>
      </c>
      <c r="D58" s="11" t="s">
        <v>90</v>
      </c>
      <c r="E58" s="9" t="s">
        <v>81</v>
      </c>
      <c r="F58" s="9" t="s">
        <v>82</v>
      </c>
      <c r="G58" s="12">
        <v>2022</v>
      </c>
      <c r="H58" s="28" t="str">
        <f t="shared" si="1"/>
        <v>La senda de la mediación: Guía práctica para formarse como mediador escolar y educativoDe Prada de Prado, JorgeNarceaEspaña2022</v>
      </c>
      <c r="I58" s="12">
        <v>1</v>
      </c>
      <c r="J58" s="13">
        <v>161100</v>
      </c>
      <c r="K58" s="13">
        <f t="shared" si="0"/>
        <v>161100</v>
      </c>
    </row>
    <row r="59" spans="1:11" ht="48" customHeight="1" x14ac:dyDescent="0.25">
      <c r="A59" s="12">
        <v>54</v>
      </c>
      <c r="B59" s="14">
        <v>9789875385764</v>
      </c>
      <c r="C59" s="11" t="s">
        <v>120</v>
      </c>
      <c r="D59" s="11" t="s">
        <v>121</v>
      </c>
      <c r="E59" s="9" t="s">
        <v>13</v>
      </c>
      <c r="F59" s="9" t="s">
        <v>14</v>
      </c>
      <c r="G59" s="12">
        <v>2018</v>
      </c>
      <c r="H59" s="28" t="str">
        <f t="shared" si="1"/>
        <v>Educación tecnológica. Un desafío didácticoSilvina Orta Klein, Daniel Richar y César LinietskyNovedades EducativasArgentina2018</v>
      </c>
      <c r="I59" s="12">
        <v>1</v>
      </c>
      <c r="J59" s="13">
        <v>171100</v>
      </c>
      <c r="K59" s="13">
        <f t="shared" si="0"/>
        <v>171100</v>
      </c>
    </row>
    <row r="60" spans="1:11" ht="48" customHeight="1" x14ac:dyDescent="0.25">
      <c r="A60" s="12">
        <v>55</v>
      </c>
      <c r="B60" s="14">
        <v>9789875385122</v>
      </c>
      <c r="C60" s="11" t="s">
        <v>87</v>
      </c>
      <c r="D60" s="11" t="s">
        <v>88</v>
      </c>
      <c r="E60" s="9" t="s">
        <v>13</v>
      </c>
      <c r="F60" s="9" t="s">
        <v>14</v>
      </c>
      <c r="G60" s="12">
        <v>2017</v>
      </c>
      <c r="H60" s="28" t="str">
        <f t="shared" si="1"/>
        <v>Educar con coraje: Acerca de la gestión, la didáctica y el juegoRuth HarfNovedades EducativasArgentina2017</v>
      </c>
      <c r="I60" s="12">
        <v>1</v>
      </c>
      <c r="J60" s="13">
        <v>187100</v>
      </c>
      <c r="K60" s="13">
        <f t="shared" si="0"/>
        <v>187100</v>
      </c>
    </row>
    <row r="61" spans="1:11" ht="48" customHeight="1" x14ac:dyDescent="0.25">
      <c r="A61" s="12">
        <v>56</v>
      </c>
      <c r="B61" s="14">
        <v>9789877712315</v>
      </c>
      <c r="C61" s="11" t="s">
        <v>122</v>
      </c>
      <c r="D61" s="11" t="s">
        <v>123</v>
      </c>
      <c r="E61" s="9" t="s">
        <v>100</v>
      </c>
      <c r="F61" s="9" t="s">
        <v>14</v>
      </c>
      <c r="G61" s="12">
        <v>2025</v>
      </c>
      <c r="H61" s="28" t="str">
        <f t="shared" si="1"/>
        <v>Conflictividad y escuela. Pensar los espacios de la intervención en la convivencia institucionalMaría Beatriz Greco y Ana CampeloHomosapiensArgentina2025</v>
      </c>
      <c r="I61" s="12">
        <v>1</v>
      </c>
      <c r="J61" s="13">
        <v>151100</v>
      </c>
      <c r="K61" s="13">
        <f t="shared" si="0"/>
        <v>151100</v>
      </c>
    </row>
    <row r="62" spans="1:11" ht="48" customHeight="1" x14ac:dyDescent="0.25">
      <c r="A62" s="12">
        <v>57</v>
      </c>
      <c r="B62" s="14">
        <v>9789877712674</v>
      </c>
      <c r="C62" s="11" t="s">
        <v>124</v>
      </c>
      <c r="D62" s="11" t="s">
        <v>125</v>
      </c>
      <c r="E62" s="9" t="s">
        <v>100</v>
      </c>
      <c r="F62" s="9" t="s">
        <v>14</v>
      </c>
      <c r="G62" s="12">
        <v>2025</v>
      </c>
      <c r="H62" s="28" t="str">
        <f t="shared" si="1"/>
        <v>Pedagogías para pensar la no- violencia con el aporte de las redes socialesHéctor Barreiro y Rafael GaglianoHomosapiensArgentina2025</v>
      </c>
      <c r="I62" s="12">
        <v>1</v>
      </c>
      <c r="J62" s="13">
        <v>147100</v>
      </c>
      <c r="K62" s="13">
        <f t="shared" si="0"/>
        <v>147100</v>
      </c>
    </row>
    <row r="63" spans="1:11" ht="48" customHeight="1" x14ac:dyDescent="0.25">
      <c r="A63" s="12">
        <v>58</v>
      </c>
      <c r="B63" s="14">
        <v>9789877712605</v>
      </c>
      <c r="C63" s="11" t="s">
        <v>126</v>
      </c>
      <c r="D63" s="11" t="s">
        <v>127</v>
      </c>
      <c r="E63" s="9" t="s">
        <v>100</v>
      </c>
      <c r="F63" s="9" t="s">
        <v>14</v>
      </c>
      <c r="G63" s="12">
        <v>2025</v>
      </c>
      <c r="H63" s="28" t="str">
        <f t="shared" si="1"/>
        <v>La evaluación de la práctica como eje del proceso formativoNorma PlacciHomosapiensArgentina2025</v>
      </c>
      <c r="I63" s="12">
        <v>1</v>
      </c>
      <c r="J63" s="13">
        <v>115100</v>
      </c>
      <c r="K63" s="13">
        <f t="shared" si="0"/>
        <v>115100</v>
      </c>
    </row>
    <row r="64" spans="1:11" ht="48" customHeight="1" x14ac:dyDescent="0.25">
      <c r="A64" s="12">
        <v>59</v>
      </c>
      <c r="B64" s="14">
        <v>9789877711547</v>
      </c>
      <c r="C64" s="11" t="s">
        <v>128</v>
      </c>
      <c r="D64" s="11" t="s">
        <v>129</v>
      </c>
      <c r="E64" s="9" t="s">
        <v>100</v>
      </c>
      <c r="F64" s="9" t="s">
        <v>14</v>
      </c>
      <c r="G64" s="12">
        <v>2022</v>
      </c>
      <c r="H64" s="28" t="str">
        <f t="shared" si="1"/>
        <v>Emociones, sensibilidades y escuelaCarina Kaplan (Dir.)HomosapiensArgentina2022</v>
      </c>
      <c r="I64" s="12">
        <v>1</v>
      </c>
      <c r="J64" s="13">
        <v>115100</v>
      </c>
      <c r="K64" s="13">
        <f t="shared" si="0"/>
        <v>115100</v>
      </c>
    </row>
    <row r="65" spans="1:11" ht="48" customHeight="1" x14ac:dyDescent="0.25">
      <c r="A65" s="12">
        <v>60</v>
      </c>
      <c r="B65" s="14">
        <v>9789877712582</v>
      </c>
      <c r="C65" s="11" t="s">
        <v>130</v>
      </c>
      <c r="D65" s="11" t="s">
        <v>131</v>
      </c>
      <c r="E65" s="9" t="s">
        <v>100</v>
      </c>
      <c r="F65" s="9" t="s">
        <v>14</v>
      </c>
      <c r="G65" s="12">
        <v>2024</v>
      </c>
      <c r="H65" s="28" t="str">
        <f t="shared" si="1"/>
        <v>Utopías del devenir.... Una alternativa en didáctica de la grupalidadRamón Fica y Tamara CarrascoHomosapiensArgentina2024</v>
      </c>
      <c r="I65" s="12">
        <v>1</v>
      </c>
      <c r="J65" s="13">
        <v>75100</v>
      </c>
      <c r="K65" s="13">
        <f t="shared" si="0"/>
        <v>75100</v>
      </c>
    </row>
    <row r="66" spans="1:11" ht="48" customHeight="1" x14ac:dyDescent="0.25">
      <c r="A66" s="12">
        <v>61</v>
      </c>
      <c r="B66" s="14">
        <v>9789877710472</v>
      </c>
      <c r="C66" s="11" t="s">
        <v>132</v>
      </c>
      <c r="D66" s="11" t="s">
        <v>133</v>
      </c>
      <c r="E66" s="9" t="s">
        <v>100</v>
      </c>
      <c r="F66" s="9" t="s">
        <v>14</v>
      </c>
      <c r="G66" s="12">
        <v>2021</v>
      </c>
      <c r="H66" s="28" t="str">
        <f t="shared" si="1"/>
        <v>Territorios de lectura. Experiencia de mediación y comprensión lectora en la escuela, en el hogar y en la comunidad.Silvia PaglietaHomosapiensArgentina2021</v>
      </c>
      <c r="I66" s="12">
        <v>1</v>
      </c>
      <c r="J66" s="13">
        <v>99100</v>
      </c>
      <c r="K66" s="13">
        <f t="shared" si="0"/>
        <v>99100</v>
      </c>
    </row>
    <row r="67" spans="1:11" ht="48" customHeight="1" x14ac:dyDescent="0.25">
      <c r="A67" s="12">
        <v>62</v>
      </c>
      <c r="B67" s="14">
        <v>9789915963020</v>
      </c>
      <c r="C67" s="11" t="s">
        <v>134</v>
      </c>
      <c r="D67" s="11" t="s">
        <v>135</v>
      </c>
      <c r="E67" s="9" t="s">
        <v>136</v>
      </c>
      <c r="F67" s="9" t="s">
        <v>137</v>
      </c>
      <c r="G67" s="12">
        <v>2024</v>
      </c>
      <c r="H67" s="28" t="str">
        <f t="shared" si="1"/>
        <v>Nuevos escenarios educativos, el enfoque competencial y las metodologias activasLily Velázquez (Coord.)MagroUruguay2024</v>
      </c>
      <c r="I67" s="12">
        <v>1</v>
      </c>
      <c r="J67" s="13">
        <v>366100</v>
      </c>
      <c r="K67" s="13">
        <f t="shared" si="0"/>
        <v>366100</v>
      </c>
    </row>
    <row r="68" spans="1:11" ht="48" customHeight="1" x14ac:dyDescent="0.25">
      <c r="A68" s="12">
        <v>63</v>
      </c>
      <c r="B68" s="14">
        <v>9789915980913</v>
      </c>
      <c r="C68" s="11" t="s">
        <v>138</v>
      </c>
      <c r="D68" s="11" t="s">
        <v>139</v>
      </c>
      <c r="E68" s="9" t="s">
        <v>136</v>
      </c>
      <c r="F68" s="9" t="s">
        <v>137</v>
      </c>
      <c r="G68" s="12">
        <v>2023</v>
      </c>
      <c r="H68" s="28" t="str">
        <f t="shared" si="1"/>
        <v>Disrupción digital. Universidad 4.0 e Inteligencia ArtificialClaudio RamaMagroUruguay2023</v>
      </c>
      <c r="I68" s="12">
        <v>1</v>
      </c>
      <c r="J68" s="13">
        <v>311100</v>
      </c>
      <c r="K68" s="13">
        <f t="shared" si="0"/>
        <v>311100</v>
      </c>
    </row>
    <row r="69" spans="1:11" ht="48" customHeight="1" x14ac:dyDescent="0.25">
      <c r="A69" s="12">
        <v>64</v>
      </c>
      <c r="B69" s="14">
        <v>9789915954639</v>
      </c>
      <c r="C69" s="11" t="s">
        <v>140</v>
      </c>
      <c r="D69" s="11" t="s">
        <v>141</v>
      </c>
      <c r="E69" s="9" t="s">
        <v>136</v>
      </c>
      <c r="F69" s="9" t="s">
        <v>137</v>
      </c>
      <c r="G69" s="12">
        <v>2023</v>
      </c>
      <c r="H69" s="28" t="str">
        <f t="shared" si="1"/>
        <v>Planificar la enseñanza. Tramas y alternativas.Rebeca Anijovich y Graciela CappelletiMagroUruguay2023</v>
      </c>
      <c r="I69" s="12">
        <v>1</v>
      </c>
      <c r="J69" s="13">
        <v>246100</v>
      </c>
      <c r="K69" s="13">
        <f t="shared" si="0"/>
        <v>246100</v>
      </c>
    </row>
    <row r="70" spans="1:11" ht="48" customHeight="1" x14ac:dyDescent="0.25">
      <c r="A70" s="12">
        <v>65</v>
      </c>
      <c r="B70" s="14">
        <v>9789974878938</v>
      </c>
      <c r="C70" s="11" t="s">
        <v>142</v>
      </c>
      <c r="D70" s="11" t="s">
        <v>143</v>
      </c>
      <c r="E70" s="9" t="s">
        <v>136</v>
      </c>
      <c r="F70" s="9" t="s">
        <v>137</v>
      </c>
      <c r="G70" s="12">
        <v>2020</v>
      </c>
      <c r="H70" s="28" t="str">
        <f t="shared" si="1"/>
        <v>Mejora de los aprendizajes básicos e instrumentalesAna Laura Palombo y Ariel CuadroMagroUruguay2020</v>
      </c>
      <c r="I70" s="12">
        <v>1</v>
      </c>
      <c r="J70" s="13">
        <v>293600</v>
      </c>
      <c r="K70" s="13">
        <f t="shared" si="0"/>
        <v>293600</v>
      </c>
    </row>
    <row r="71" spans="1:11" ht="48" customHeight="1" x14ac:dyDescent="0.25">
      <c r="A71" s="12">
        <v>66</v>
      </c>
      <c r="B71" s="14">
        <v>9789974872523</v>
      </c>
      <c r="C71" s="11" t="s">
        <v>144</v>
      </c>
      <c r="D71" s="11" t="s">
        <v>145</v>
      </c>
      <c r="E71" s="9" t="s">
        <v>136</v>
      </c>
      <c r="F71" s="9" t="s">
        <v>137</v>
      </c>
      <c r="G71" s="12">
        <v>2019</v>
      </c>
      <c r="H71" s="28" t="str">
        <f t="shared" si="1"/>
        <v>Transformando las
Prácticas de
Evaluación a través del
Trabajo ColaborativoPedro Ravela, Magdalena Cardoner y otrosMagroUruguay2019</v>
      </c>
      <c r="I71" s="12">
        <v>1</v>
      </c>
      <c r="J71" s="13">
        <v>243600</v>
      </c>
      <c r="K71" s="13">
        <f t="shared" ref="K71:K134" si="2">I71*J71</f>
        <v>243600</v>
      </c>
    </row>
    <row r="72" spans="1:11" ht="48" customHeight="1" x14ac:dyDescent="0.25">
      <c r="A72" s="12">
        <v>67</v>
      </c>
      <c r="B72" s="14">
        <v>9789974872516</v>
      </c>
      <c r="C72" s="11" t="s">
        <v>146</v>
      </c>
      <c r="D72" s="11" t="s">
        <v>147</v>
      </c>
      <c r="E72" s="9" t="s">
        <v>136</v>
      </c>
      <c r="F72" s="9" t="s">
        <v>137</v>
      </c>
      <c r="G72" s="12">
        <v>2019</v>
      </c>
      <c r="H72" s="28" t="str">
        <f t="shared" ref="H72:H135" si="3">_xlfn.CONCAT(C72:G72)</f>
        <v>¿Cómo Mejorar la
Evaluación en el Aula?
Reflexiones y
propuestas de trabajoPedro Ravela, Beatriz Picaroni y Graciela LoureiroMagroUruguay2019</v>
      </c>
      <c r="I72" s="12">
        <v>1</v>
      </c>
      <c r="J72" s="13">
        <v>311100</v>
      </c>
      <c r="K72" s="13">
        <f t="shared" si="2"/>
        <v>311100</v>
      </c>
    </row>
    <row r="73" spans="1:11" ht="48" customHeight="1" x14ac:dyDescent="0.25">
      <c r="A73" s="12">
        <v>68</v>
      </c>
      <c r="B73" s="14">
        <v>9789915954653</v>
      </c>
      <c r="C73" s="11" t="s">
        <v>148</v>
      </c>
      <c r="D73" s="11" t="s">
        <v>149</v>
      </c>
      <c r="E73" s="9" t="s">
        <v>136</v>
      </c>
      <c r="F73" s="9" t="s">
        <v>137</v>
      </c>
      <c r="G73" s="12">
        <v>2023</v>
      </c>
      <c r="H73" s="28" t="str">
        <f t="shared" si="3"/>
        <v>Luz, cámara, evaluación. La creación audiovisual como práctica de evaluaciónEvangelina Méndez, Graciela Acerbi y otrosMagroUruguay2023</v>
      </c>
      <c r="I73" s="12">
        <v>1</v>
      </c>
      <c r="J73" s="13">
        <v>216100</v>
      </c>
      <c r="K73" s="13">
        <f t="shared" si="2"/>
        <v>216100</v>
      </c>
    </row>
    <row r="74" spans="1:11" ht="48" customHeight="1" x14ac:dyDescent="0.25">
      <c r="A74" s="12">
        <v>69</v>
      </c>
      <c r="B74" s="14">
        <v>9789974869103</v>
      </c>
      <c r="C74" s="11" t="s">
        <v>150</v>
      </c>
      <c r="D74" s="11" t="s">
        <v>151</v>
      </c>
      <c r="E74" s="9" t="s">
        <v>136</v>
      </c>
      <c r="F74" s="9" t="s">
        <v>137</v>
      </c>
      <c r="G74" s="12">
        <v>2019</v>
      </c>
      <c r="H74" s="28" t="str">
        <f t="shared" si="3"/>
        <v>Ayudando a futuros: Propuesta de intervención en conciencia fonológica y vocabulario
lectoresAriel CuadroMagroUruguay2019</v>
      </c>
      <c r="I74" s="12">
        <v>1</v>
      </c>
      <c r="J74" s="13">
        <v>193600</v>
      </c>
      <c r="K74" s="13">
        <f t="shared" si="2"/>
        <v>193600</v>
      </c>
    </row>
    <row r="75" spans="1:11" ht="48" customHeight="1" x14ac:dyDescent="0.25">
      <c r="A75" s="12">
        <v>70</v>
      </c>
      <c r="B75" s="14">
        <v>9789915975337</v>
      </c>
      <c r="C75" s="11" t="s">
        <v>152</v>
      </c>
      <c r="D75" s="11" t="s">
        <v>153</v>
      </c>
      <c r="E75" s="9" t="s">
        <v>136</v>
      </c>
      <c r="F75" s="9" t="s">
        <v>137</v>
      </c>
      <c r="G75" s="12">
        <v>2025</v>
      </c>
      <c r="H75" s="28" t="str">
        <f t="shared" si="3"/>
        <v>DUA, de la utopía a la realidad. Interpelaciones pedagógico-didácticasMaria Nin Píriz, Marcela Pérez y Martin TamayoMagroUruguay2025</v>
      </c>
      <c r="I75" s="12">
        <v>1</v>
      </c>
      <c r="J75" s="13">
        <v>296100</v>
      </c>
      <c r="K75" s="13">
        <f t="shared" si="2"/>
        <v>296100</v>
      </c>
    </row>
    <row r="76" spans="1:11" ht="48" customHeight="1" x14ac:dyDescent="0.25">
      <c r="A76" s="12">
        <v>71</v>
      </c>
      <c r="B76" s="14">
        <v>9789915975320</v>
      </c>
      <c r="C76" s="11" t="s">
        <v>154</v>
      </c>
      <c r="D76" s="11" t="s">
        <v>155</v>
      </c>
      <c r="E76" s="9" t="s">
        <v>136</v>
      </c>
      <c r="F76" s="9" t="s">
        <v>137</v>
      </c>
      <c r="G76" s="12">
        <v>2025</v>
      </c>
      <c r="H76" s="28" t="str">
        <f t="shared" si="3"/>
        <v>TED y STEAM.
Senderos con
enseñanza
empoderada y
aprendizajes
apropiadosCristina Rodrigues y Natanael SoberónMagroUruguay2025</v>
      </c>
      <c r="I76" s="12">
        <v>1</v>
      </c>
      <c r="J76" s="13">
        <v>321100</v>
      </c>
      <c r="K76" s="13">
        <f t="shared" si="2"/>
        <v>321100</v>
      </c>
    </row>
    <row r="77" spans="1:11" ht="48" customHeight="1" x14ac:dyDescent="0.25">
      <c r="A77" s="12">
        <v>72</v>
      </c>
      <c r="B77" s="14">
        <v>9789915948058</v>
      </c>
      <c r="C77" s="11" t="s">
        <v>156</v>
      </c>
      <c r="D77" s="11" t="s">
        <v>157</v>
      </c>
      <c r="E77" s="9" t="s">
        <v>136</v>
      </c>
      <c r="F77" s="9" t="s">
        <v>137</v>
      </c>
      <c r="G77" s="12">
        <v>2023</v>
      </c>
      <c r="H77" s="28" t="str">
        <f t="shared" si="3"/>
        <v>Aprender en comunidad. Prácticas colaborativas para transformar la evaluaciónLorena Basso y Magdalena Cardoner y otrosMagroUruguay2023</v>
      </c>
      <c r="I77" s="12">
        <v>1</v>
      </c>
      <c r="J77" s="13">
        <v>241100</v>
      </c>
      <c r="K77" s="13">
        <f t="shared" si="2"/>
        <v>241100</v>
      </c>
    </row>
    <row r="78" spans="1:11" ht="48" customHeight="1" x14ac:dyDescent="0.25">
      <c r="A78" s="12">
        <v>73</v>
      </c>
      <c r="B78" s="14">
        <v>9789915969169</v>
      </c>
      <c r="C78" s="11" t="s">
        <v>158</v>
      </c>
      <c r="D78" s="11" t="s">
        <v>159</v>
      </c>
      <c r="E78" s="9" t="s">
        <v>136</v>
      </c>
      <c r="F78" s="9" t="s">
        <v>137</v>
      </c>
      <c r="G78" s="12">
        <v>2024</v>
      </c>
      <c r="H78" s="28" t="str">
        <f t="shared" si="3"/>
        <v>STEM: Sus aportes para la construcción de la educación del futuroBeatriz Macedo, Raquel Katzkowicz y otrosMagroUruguay2024</v>
      </c>
      <c r="I78" s="12">
        <v>1</v>
      </c>
      <c r="J78" s="13">
        <v>368600</v>
      </c>
      <c r="K78" s="13">
        <f t="shared" si="2"/>
        <v>368600</v>
      </c>
    </row>
    <row r="79" spans="1:11" ht="48" customHeight="1" x14ac:dyDescent="0.25">
      <c r="A79" s="12">
        <v>74</v>
      </c>
      <c r="B79" s="14">
        <v>9789915969176</v>
      </c>
      <c r="C79" s="11" t="s">
        <v>160</v>
      </c>
      <c r="D79" s="11" t="s">
        <v>161</v>
      </c>
      <c r="E79" s="9" t="s">
        <v>136</v>
      </c>
      <c r="F79" s="9" t="s">
        <v>137</v>
      </c>
      <c r="G79" s="12">
        <v>2024</v>
      </c>
      <c r="H79" s="28" t="str">
        <f t="shared" si="3"/>
        <v>Transformación educativa. ¿Obedecer o Innovar?Maria Ines Vazquez,  Rosa Maria Tafur
y Guadalupe Palmeros (Coords.)MagroUruguay2024</v>
      </c>
      <c r="I79" s="12">
        <v>1</v>
      </c>
      <c r="J79" s="13">
        <v>356100</v>
      </c>
      <c r="K79" s="13">
        <f t="shared" si="2"/>
        <v>356100</v>
      </c>
    </row>
    <row r="80" spans="1:11" ht="48" customHeight="1" x14ac:dyDescent="0.25">
      <c r="A80" s="12">
        <v>75</v>
      </c>
      <c r="B80" s="14">
        <v>9788427728479</v>
      </c>
      <c r="C80" s="11" t="s">
        <v>162</v>
      </c>
      <c r="D80" s="11" t="s">
        <v>163</v>
      </c>
      <c r="E80" s="9" t="s">
        <v>81</v>
      </c>
      <c r="F80" s="9" t="s">
        <v>82</v>
      </c>
      <c r="G80" s="12">
        <v>2021</v>
      </c>
      <c r="H80" s="28" t="str">
        <f t="shared" si="3"/>
        <v>Hacia una escuela ecohumanista
Educar para un futuro con esperanzaMarrasé, Josep ManelNarceaEspaña2021</v>
      </c>
      <c r="I80" s="12">
        <v>1</v>
      </c>
      <c r="J80" s="13">
        <v>184100</v>
      </c>
      <c r="K80" s="13">
        <f t="shared" si="2"/>
        <v>184100</v>
      </c>
    </row>
    <row r="81" spans="1:11" ht="48" customHeight="1" x14ac:dyDescent="0.25">
      <c r="A81" s="12">
        <v>76</v>
      </c>
      <c r="B81" s="14">
        <v>9788427726772</v>
      </c>
      <c r="C81" s="11" t="s">
        <v>164</v>
      </c>
      <c r="D81" s="11" t="s">
        <v>165</v>
      </c>
      <c r="E81" s="9" t="s">
        <v>81</v>
      </c>
      <c r="F81" s="9" t="s">
        <v>82</v>
      </c>
      <c r="G81" s="12">
        <v>2020</v>
      </c>
      <c r="H81" s="28" t="str">
        <f t="shared" si="3"/>
        <v>Hablemos de cuerpo lenguaje cuerpo.El neurodesarrollo de los niños mediante el movimiento, en la escuela y en casaCompan Fernández, RosasNarceaEspaña2020</v>
      </c>
      <c r="I81" s="12">
        <v>1</v>
      </c>
      <c r="J81" s="13">
        <v>187100</v>
      </c>
      <c r="K81" s="13">
        <f t="shared" si="2"/>
        <v>187100</v>
      </c>
    </row>
    <row r="82" spans="1:11" ht="48" customHeight="1" x14ac:dyDescent="0.25">
      <c r="A82" s="12">
        <v>77</v>
      </c>
      <c r="B82" s="14">
        <v>9788427727526</v>
      </c>
      <c r="C82" s="11" t="s">
        <v>166</v>
      </c>
      <c r="D82" s="11" t="s">
        <v>167</v>
      </c>
      <c r="E82" s="9" t="s">
        <v>81</v>
      </c>
      <c r="F82" s="9" t="s">
        <v>82</v>
      </c>
      <c r="G82" s="12">
        <v>2020</v>
      </c>
      <c r="H82" s="28" t="str">
        <f t="shared" si="3"/>
        <v>Entender el cambio climático.Información y recursos para el profesoradoTucker, Laura y Sherwood, LoisNarceaEspaña2020</v>
      </c>
      <c r="I82" s="12">
        <v>1</v>
      </c>
      <c r="J82" s="13">
        <v>188100</v>
      </c>
      <c r="K82" s="13">
        <f t="shared" si="2"/>
        <v>188100</v>
      </c>
    </row>
    <row r="83" spans="1:11" ht="48" customHeight="1" x14ac:dyDescent="0.25">
      <c r="A83" s="12">
        <v>78</v>
      </c>
      <c r="B83" s="14">
        <v>9788427727649</v>
      </c>
      <c r="C83" s="11" t="s">
        <v>168</v>
      </c>
      <c r="D83" s="11" t="s">
        <v>169</v>
      </c>
      <c r="E83" s="9" t="s">
        <v>81</v>
      </c>
      <c r="F83" s="9" t="s">
        <v>82</v>
      </c>
      <c r="G83" s="12">
        <v>2020</v>
      </c>
      <c r="H83" s="28" t="str">
        <f t="shared" si="3"/>
        <v>Prácticas restaurativas para la prevención y gestión de los conflictosMaria Carme Boqué TorremorellNarceaEspaña2020</v>
      </c>
      <c r="I83" s="12">
        <v>1</v>
      </c>
      <c r="J83" s="13">
        <v>217100</v>
      </c>
      <c r="K83" s="13">
        <f t="shared" si="2"/>
        <v>217100</v>
      </c>
    </row>
    <row r="84" spans="1:11" ht="48" customHeight="1" x14ac:dyDescent="0.25">
      <c r="A84" s="12">
        <v>79</v>
      </c>
      <c r="B84" s="14">
        <v>9788427727113</v>
      </c>
      <c r="C84" s="11" t="s">
        <v>170</v>
      </c>
      <c r="D84" s="11" t="s">
        <v>171</v>
      </c>
      <c r="E84" s="9" t="s">
        <v>81</v>
      </c>
      <c r="F84" s="9" t="s">
        <v>82</v>
      </c>
      <c r="G84" s="12">
        <v>2020</v>
      </c>
      <c r="H84" s="28" t="str">
        <f t="shared" si="3"/>
        <v>Plan de convivencia del Centro Educativo.
Pautas para su elaboraciónUruñuela, Pedro MªNarceaEspaña2020</v>
      </c>
      <c r="I84" s="12">
        <v>1</v>
      </c>
      <c r="J84" s="13">
        <v>149100</v>
      </c>
      <c r="K84" s="13">
        <f t="shared" si="2"/>
        <v>149100</v>
      </c>
    </row>
    <row r="85" spans="1:11" ht="48" customHeight="1" x14ac:dyDescent="0.25">
      <c r="A85" s="12">
        <v>80</v>
      </c>
      <c r="B85" s="14">
        <v>9788427727380</v>
      </c>
      <c r="C85" s="11" t="s">
        <v>172</v>
      </c>
      <c r="D85" s="11" t="s">
        <v>173</v>
      </c>
      <c r="E85" s="9" t="s">
        <v>81</v>
      </c>
      <c r="F85" s="9" t="s">
        <v>82</v>
      </c>
      <c r="G85" s="12">
        <v>2020</v>
      </c>
      <c r="H85" s="28" t="str">
        <f t="shared" si="3"/>
        <v>Manual para investigar en educaciónGómez-Núñez, Isabel, Cano-Muñoz, Ángeles y Torregrosa, SoledadNarceaEspaña2020</v>
      </c>
      <c r="I85" s="12">
        <v>1</v>
      </c>
      <c r="J85" s="13">
        <v>134100</v>
      </c>
      <c r="K85" s="13">
        <f t="shared" si="2"/>
        <v>134100</v>
      </c>
    </row>
    <row r="86" spans="1:11" ht="48" customHeight="1" x14ac:dyDescent="0.25">
      <c r="A86" s="12">
        <v>81</v>
      </c>
      <c r="B86" s="14">
        <v>9786075267029</v>
      </c>
      <c r="C86" s="11" t="s">
        <v>174</v>
      </c>
      <c r="D86" s="15" t="s">
        <v>175</v>
      </c>
      <c r="E86" s="9" t="s">
        <v>176</v>
      </c>
      <c r="F86" s="9" t="s">
        <v>177</v>
      </c>
      <c r="G86" s="12">
        <v>2019</v>
      </c>
      <c r="H86" s="28" t="str">
        <f t="shared" si="3"/>
        <v>Principios de química Donald Decoste, Steve ZumdahlCengage Learning  México2019</v>
      </c>
      <c r="I86" s="12">
        <v>1</v>
      </c>
      <c r="J86" s="13">
        <v>428100</v>
      </c>
      <c r="K86" s="13">
        <f t="shared" si="2"/>
        <v>428100</v>
      </c>
    </row>
    <row r="87" spans="1:11" ht="48" customHeight="1" x14ac:dyDescent="0.25">
      <c r="A87" s="12">
        <v>82</v>
      </c>
      <c r="B87" s="14">
        <v>9788471129376</v>
      </c>
      <c r="C87" s="11" t="s">
        <v>178</v>
      </c>
      <c r="D87" s="11" t="s">
        <v>179</v>
      </c>
      <c r="E87" s="9" t="s">
        <v>100</v>
      </c>
      <c r="F87" s="9" t="s">
        <v>14</v>
      </c>
      <c r="G87" s="12">
        <v>2019</v>
      </c>
      <c r="H87" s="28" t="str">
        <f t="shared" si="3"/>
        <v>¿Cómo disfrutar de mis clases?Laura DuschatzkyHomosapiensArgentina2019</v>
      </c>
      <c r="I87" s="12">
        <v>1</v>
      </c>
      <c r="J87" s="13">
        <v>155100</v>
      </c>
      <c r="K87" s="13">
        <f t="shared" si="2"/>
        <v>155100</v>
      </c>
    </row>
    <row r="88" spans="1:11" ht="48" customHeight="1" x14ac:dyDescent="0.25">
      <c r="A88" s="12">
        <v>83</v>
      </c>
      <c r="B88" s="14">
        <v>9788427725591</v>
      </c>
      <c r="C88" s="11" t="s">
        <v>180</v>
      </c>
      <c r="D88" s="11" t="s">
        <v>181</v>
      </c>
      <c r="E88" s="9" t="s">
        <v>81</v>
      </c>
      <c r="F88" s="9" t="s">
        <v>82</v>
      </c>
      <c r="G88" s="12">
        <v>2019</v>
      </c>
      <c r="H88" s="28" t="str">
        <f t="shared" si="3"/>
        <v>Cómo resolver problemas de geometría
Problem solving geométrico para 8 - 14 añosMarta Todeschini y otrosNarceaEspaña2019</v>
      </c>
      <c r="I88" s="12">
        <v>1</v>
      </c>
      <c r="J88" s="13">
        <v>180100</v>
      </c>
      <c r="K88" s="13">
        <f t="shared" si="2"/>
        <v>180100</v>
      </c>
    </row>
    <row r="89" spans="1:11" ht="48" customHeight="1" x14ac:dyDescent="0.25">
      <c r="A89" s="12">
        <v>84</v>
      </c>
      <c r="B89" s="14">
        <v>9788427725676</v>
      </c>
      <c r="C89" s="11" t="s">
        <v>182</v>
      </c>
      <c r="D89" s="11" t="s">
        <v>183</v>
      </c>
      <c r="E89" s="9" t="s">
        <v>81</v>
      </c>
      <c r="F89" s="9" t="s">
        <v>82</v>
      </c>
      <c r="G89" s="12">
        <v>2019</v>
      </c>
      <c r="H89" s="28" t="str">
        <f t="shared" si="3"/>
        <v>Las emociones de los estudiantes y su impacto en el aprendizaje
Aulas emocionalmente positivasMarc SmithNarceaEspaña2019</v>
      </c>
      <c r="I89" s="12">
        <v>1</v>
      </c>
      <c r="J89" s="13">
        <v>256100</v>
      </c>
      <c r="K89" s="13">
        <f t="shared" si="2"/>
        <v>256100</v>
      </c>
    </row>
    <row r="90" spans="1:11" ht="48" customHeight="1" x14ac:dyDescent="0.25">
      <c r="A90" s="12">
        <v>85</v>
      </c>
      <c r="B90" s="14">
        <v>9788427725249</v>
      </c>
      <c r="C90" s="11" t="s">
        <v>184</v>
      </c>
      <c r="D90" s="11" t="s">
        <v>185</v>
      </c>
      <c r="E90" s="9" t="s">
        <v>81</v>
      </c>
      <c r="F90" s="9" t="s">
        <v>82</v>
      </c>
      <c r="G90" s="12">
        <v>2019</v>
      </c>
      <c r="H90" s="28" t="str">
        <f t="shared" si="3"/>
        <v>Educadores comprometidosChristopher DayNarceaEspaña2019</v>
      </c>
      <c r="I90" s="12">
        <v>1</v>
      </c>
      <c r="J90" s="13">
        <v>236100</v>
      </c>
      <c r="K90" s="13">
        <f t="shared" si="2"/>
        <v>236100</v>
      </c>
    </row>
    <row r="91" spans="1:11" ht="48" customHeight="1" x14ac:dyDescent="0.25">
      <c r="A91" s="12">
        <v>86</v>
      </c>
      <c r="B91" s="14">
        <v>9786075267135</v>
      </c>
      <c r="C91" s="11" t="s">
        <v>186</v>
      </c>
      <c r="D91" s="11" t="s">
        <v>187</v>
      </c>
      <c r="E91" s="9" t="s">
        <v>176</v>
      </c>
      <c r="F91" s="9" t="s">
        <v>177</v>
      </c>
      <c r="G91" s="12">
        <v>2019</v>
      </c>
      <c r="H91" s="28" t="str">
        <f t="shared" si="3"/>
        <v>Historia universal contemporáneaMartínez Ruíz, Martínez de JesúsCengage Learning  México2019</v>
      </c>
      <c r="I91" s="12">
        <v>1</v>
      </c>
      <c r="J91" s="13">
        <v>450100</v>
      </c>
      <c r="K91" s="13">
        <f t="shared" si="2"/>
        <v>450100</v>
      </c>
    </row>
    <row r="92" spans="1:11" ht="48" customHeight="1" x14ac:dyDescent="0.25">
      <c r="A92" s="12">
        <v>87</v>
      </c>
      <c r="B92" s="14">
        <v>9789702204824</v>
      </c>
      <c r="C92" s="11" t="s">
        <v>188</v>
      </c>
      <c r="D92" s="11" t="s">
        <v>189</v>
      </c>
      <c r="E92" s="9" t="s">
        <v>190</v>
      </c>
      <c r="F92" s="9" t="s">
        <v>177</v>
      </c>
      <c r="G92" s="12">
        <v>2014</v>
      </c>
      <c r="H92" s="28" t="str">
        <f t="shared" si="3"/>
        <v>Diccionario Compact Español-Portugués / Português-EspanholLarousse, EditorialLarousse  México2014</v>
      </c>
      <c r="I92" s="12">
        <v>1</v>
      </c>
      <c r="J92" s="13">
        <v>1171100</v>
      </c>
      <c r="K92" s="13">
        <f t="shared" si="2"/>
        <v>1171100</v>
      </c>
    </row>
    <row r="93" spans="1:11" ht="48" customHeight="1" x14ac:dyDescent="0.25">
      <c r="A93" s="12">
        <v>88</v>
      </c>
      <c r="B93" s="14">
        <v>9781774340639</v>
      </c>
      <c r="C93" s="11" t="s">
        <v>191</v>
      </c>
      <c r="D93" s="11" t="s">
        <v>192</v>
      </c>
      <c r="E93" s="9" t="s">
        <v>193</v>
      </c>
      <c r="F93" s="9" t="s">
        <v>194</v>
      </c>
      <c r="G93" s="12">
        <v>2020</v>
      </c>
      <c r="H93" s="28" t="str">
        <f t="shared" si="3"/>
        <v>Anatomía y fisiología: la supervivencia de los estudiantes universitariosBrian DonellyNorthern Press Inc. EE.UU2020</v>
      </c>
      <c r="I93" s="12">
        <v>1</v>
      </c>
      <c r="J93" s="13">
        <v>151100</v>
      </c>
      <c r="K93" s="13">
        <f t="shared" si="2"/>
        <v>151100</v>
      </c>
    </row>
    <row r="94" spans="1:11" ht="48" customHeight="1" x14ac:dyDescent="0.25">
      <c r="A94" s="12">
        <v>89</v>
      </c>
      <c r="B94" s="14">
        <v>9780744088960</v>
      </c>
      <c r="C94" s="11" t="s">
        <v>195</v>
      </c>
      <c r="D94" s="11" t="s">
        <v>196</v>
      </c>
      <c r="E94" s="9" t="s">
        <v>197</v>
      </c>
      <c r="F94" s="9" t="s">
        <v>194</v>
      </c>
      <c r="G94" s="12">
        <v>2023</v>
      </c>
      <c r="H94" s="28" t="str">
        <f t="shared" si="3"/>
        <v>El gran libro del cuerpo humanoAlice RobertsEditorial DKEE.UU2023</v>
      </c>
      <c r="I94" s="12">
        <v>1</v>
      </c>
      <c r="J94" s="13">
        <v>391100</v>
      </c>
      <c r="K94" s="13">
        <f t="shared" si="2"/>
        <v>391100</v>
      </c>
    </row>
    <row r="95" spans="1:11" ht="48" customHeight="1" x14ac:dyDescent="0.25">
      <c r="A95" s="12">
        <v>90</v>
      </c>
      <c r="B95" s="14">
        <v>9789585084063</v>
      </c>
      <c r="C95" s="11" t="s">
        <v>198</v>
      </c>
      <c r="D95" s="11" t="s">
        <v>199</v>
      </c>
      <c r="E95" s="9" t="s">
        <v>200</v>
      </c>
      <c r="F95" s="9" t="s">
        <v>201</v>
      </c>
      <c r="G95" s="12">
        <v>2025</v>
      </c>
      <c r="H95" s="28" t="str">
        <f t="shared" si="3"/>
        <v>Epistemología y pedagogía: Paradigmas de la pedagogía en la educaciónJosé Iván Bedoya MadridEcoeColombia2025</v>
      </c>
      <c r="I95" s="12">
        <v>1</v>
      </c>
      <c r="J95" s="13">
        <v>161100</v>
      </c>
      <c r="K95" s="13">
        <f t="shared" si="2"/>
        <v>161100</v>
      </c>
    </row>
    <row r="96" spans="1:11" ht="48" customHeight="1" x14ac:dyDescent="0.25">
      <c r="A96" s="12">
        <v>91</v>
      </c>
      <c r="B96" s="14">
        <v>9789585038790</v>
      </c>
      <c r="C96" s="11" t="s">
        <v>202</v>
      </c>
      <c r="D96" s="11" t="s">
        <v>203</v>
      </c>
      <c r="E96" s="9" t="s">
        <v>200</v>
      </c>
      <c r="F96" s="9" t="s">
        <v>201</v>
      </c>
      <c r="G96" s="12">
        <v>2024</v>
      </c>
      <c r="H96" s="28" t="str">
        <f t="shared" si="3"/>
        <v>Didáctica de la psicolingüísticallene Rojas-GarcíaEcoeColombia2024</v>
      </c>
      <c r="I96" s="12">
        <v>1</v>
      </c>
      <c r="J96" s="13">
        <v>227100</v>
      </c>
      <c r="K96" s="13">
        <f t="shared" si="2"/>
        <v>227100</v>
      </c>
    </row>
    <row r="97" spans="1:11" ht="48" customHeight="1" x14ac:dyDescent="0.25">
      <c r="A97" s="12">
        <v>92</v>
      </c>
      <c r="B97" s="14">
        <v>9789585032484</v>
      </c>
      <c r="C97" s="11" t="s">
        <v>204</v>
      </c>
      <c r="D97" s="11" t="s">
        <v>205</v>
      </c>
      <c r="E97" s="9" t="s">
        <v>200</v>
      </c>
      <c r="F97" s="9" t="s">
        <v>201</v>
      </c>
      <c r="G97" s="12">
        <v>2022</v>
      </c>
      <c r="H97" s="28" t="str">
        <f t="shared" si="3"/>
        <v>Fundamentos de morfología de la lengua castellanaIlene Rojas-García, Mireya Cisneros-Estupiñan, Rafael Areiza-LondoñoEcoeColombia2022</v>
      </c>
      <c r="I97" s="12">
        <v>1</v>
      </c>
      <c r="J97" s="13">
        <v>131100</v>
      </c>
      <c r="K97" s="13">
        <f t="shared" si="2"/>
        <v>131100</v>
      </c>
    </row>
    <row r="98" spans="1:11" ht="48" customHeight="1" x14ac:dyDescent="0.25">
      <c r="A98" s="12">
        <v>93</v>
      </c>
      <c r="B98" s="14">
        <v>9789587719031</v>
      </c>
      <c r="C98" s="11" t="s">
        <v>206</v>
      </c>
      <c r="D98" s="11" t="s">
        <v>207</v>
      </c>
      <c r="E98" s="9" t="s">
        <v>200</v>
      </c>
      <c r="F98" s="9" t="s">
        <v>201</v>
      </c>
      <c r="G98" s="12">
        <v>2020</v>
      </c>
      <c r="H98" s="28" t="str">
        <f t="shared" si="3"/>
        <v>Currículo: teorías, conceptualización y tendenciasMaría Eugenia Navas RíosEcoeColombia2020</v>
      </c>
      <c r="I98" s="12">
        <v>1</v>
      </c>
      <c r="J98" s="13">
        <v>131100</v>
      </c>
      <c r="K98" s="13">
        <f t="shared" si="2"/>
        <v>131100</v>
      </c>
    </row>
    <row r="99" spans="1:11" ht="48" customHeight="1" x14ac:dyDescent="0.25">
      <c r="A99" s="12">
        <v>94</v>
      </c>
      <c r="B99" s="14">
        <v>9789587718331</v>
      </c>
      <c r="C99" s="11" t="s">
        <v>208</v>
      </c>
      <c r="D99" s="11" t="s">
        <v>209</v>
      </c>
      <c r="E99" s="9" t="s">
        <v>200</v>
      </c>
      <c r="F99" s="9" t="s">
        <v>201</v>
      </c>
      <c r="G99" s="12">
        <v>2019</v>
      </c>
      <c r="H99" s="28" t="str">
        <f t="shared" si="3"/>
        <v>Semiótica y lingüística: FundamentosVíctor NiñoEcoeColombia2019</v>
      </c>
      <c r="I99" s="12">
        <v>1</v>
      </c>
      <c r="J99" s="13">
        <v>131100</v>
      </c>
      <c r="K99" s="13">
        <f t="shared" si="2"/>
        <v>131100</v>
      </c>
    </row>
    <row r="100" spans="1:11" ht="48" customHeight="1" x14ac:dyDescent="0.25">
      <c r="A100" s="12">
        <v>95</v>
      </c>
      <c r="B100" s="14">
        <v>9789587717457</v>
      </c>
      <c r="C100" s="11" t="s">
        <v>210</v>
      </c>
      <c r="D100" s="11" t="s">
        <v>211</v>
      </c>
      <c r="E100" s="9" t="s">
        <v>200</v>
      </c>
      <c r="F100" s="9" t="s">
        <v>201</v>
      </c>
      <c r="G100" s="12">
        <v>2019</v>
      </c>
      <c r="H100" s="28" t="str">
        <f t="shared" si="3"/>
        <v>Sociolingüística: Una aproximación al bienestar personalLuis Tabares Idárraga Tabares y otrosEcoeColombia2019</v>
      </c>
      <c r="I100" s="12">
        <v>1</v>
      </c>
      <c r="J100" s="13">
        <v>131100</v>
      </c>
      <c r="K100" s="13">
        <f t="shared" si="2"/>
        <v>131100</v>
      </c>
    </row>
    <row r="101" spans="1:11" ht="48" customHeight="1" x14ac:dyDescent="0.25">
      <c r="A101" s="12">
        <v>96</v>
      </c>
      <c r="B101" s="14">
        <v>9789585038509</v>
      </c>
      <c r="C101" s="11" t="s">
        <v>212</v>
      </c>
      <c r="D101" s="11" t="s">
        <v>213</v>
      </c>
      <c r="E101" s="9" t="s">
        <v>200</v>
      </c>
      <c r="F101" s="9" t="s">
        <v>201</v>
      </c>
      <c r="G101" s="12">
        <v>2024</v>
      </c>
      <c r="H101" s="28" t="str">
        <f t="shared" si="3"/>
        <v>Cómo hablar y escuchar mejor: Competencias de la comunicación oralVíctor Miguel Niño RojasEcoeColombia2024</v>
      </c>
      <c r="I101" s="12">
        <v>1</v>
      </c>
      <c r="J101" s="13">
        <v>171100</v>
      </c>
      <c r="K101" s="13">
        <f t="shared" si="2"/>
        <v>171100</v>
      </c>
    </row>
    <row r="102" spans="1:11" ht="48" customHeight="1" x14ac:dyDescent="0.25">
      <c r="A102" s="12">
        <v>97</v>
      </c>
      <c r="B102" s="14">
        <v>9789585037915</v>
      </c>
      <c r="C102" s="11" t="s">
        <v>214</v>
      </c>
      <c r="D102" s="11" t="s">
        <v>215</v>
      </c>
      <c r="E102" s="11" t="s">
        <v>216</v>
      </c>
      <c r="F102" s="9" t="s">
        <v>82</v>
      </c>
      <c r="G102" s="12">
        <v>2023</v>
      </c>
      <c r="H102" s="28" t="str">
        <f t="shared" si="3"/>
        <v>Proyectar la físicaBorja Iñaki Iraola Sáenz y otrosEdiciones Universidad de Navarra, S.AEspaña2023</v>
      </c>
      <c r="I102" s="12">
        <v>1</v>
      </c>
      <c r="J102" s="13">
        <v>131100</v>
      </c>
      <c r="K102" s="13">
        <f t="shared" si="2"/>
        <v>131100</v>
      </c>
    </row>
    <row r="103" spans="1:11" ht="48" customHeight="1" x14ac:dyDescent="0.25">
      <c r="A103" s="12">
        <v>98</v>
      </c>
      <c r="B103" s="14">
        <v>9789585037939</v>
      </c>
      <c r="C103" s="11" t="s">
        <v>217</v>
      </c>
      <c r="D103" s="11" t="s">
        <v>218</v>
      </c>
      <c r="E103" s="9" t="s">
        <v>200</v>
      </c>
      <c r="F103" s="9" t="s">
        <v>201</v>
      </c>
      <c r="G103" s="12">
        <v>2023</v>
      </c>
      <c r="H103" s="28" t="str">
        <f t="shared" si="3"/>
        <v>Prácticas de química orgánicaCarmen Sanmartín Grijalba, Elena Ibáñez Sopeña, Pablo Garnica CalvoEcoeColombia2023</v>
      </c>
      <c r="I103" s="12">
        <v>1</v>
      </c>
      <c r="J103" s="13">
        <v>151100</v>
      </c>
      <c r="K103" s="13">
        <f t="shared" si="2"/>
        <v>151100</v>
      </c>
    </row>
    <row r="104" spans="1:11" ht="48" customHeight="1" x14ac:dyDescent="0.25">
      <c r="A104" s="12">
        <v>99</v>
      </c>
      <c r="B104" s="14">
        <v>9789587719017</v>
      </c>
      <c r="C104" s="11" t="s">
        <v>219</v>
      </c>
      <c r="D104" s="11" t="s">
        <v>220</v>
      </c>
      <c r="E104" s="9" t="s">
        <v>200</v>
      </c>
      <c r="F104" s="9" t="s">
        <v>201</v>
      </c>
      <c r="G104" s="12">
        <v>2020</v>
      </c>
      <c r="H104" s="28" t="str">
        <f t="shared" si="3"/>
        <v>Fundamentos de ecología y medio ambienteCarlos E. Coviella, Fernando R. Momo, Leonardo MalacalzaEcoeColombia2020</v>
      </c>
      <c r="I104" s="12">
        <v>1</v>
      </c>
      <c r="J104" s="13">
        <v>131100</v>
      </c>
      <c r="K104" s="13">
        <f t="shared" si="2"/>
        <v>131100</v>
      </c>
    </row>
    <row r="105" spans="1:11" ht="48" customHeight="1" x14ac:dyDescent="0.25">
      <c r="A105" s="12">
        <v>100</v>
      </c>
      <c r="B105" s="14">
        <v>9789585032705</v>
      </c>
      <c r="C105" s="11" t="s">
        <v>221</v>
      </c>
      <c r="D105" s="11" t="s">
        <v>222</v>
      </c>
      <c r="E105" s="9" t="s">
        <v>200</v>
      </c>
      <c r="F105" s="9" t="s">
        <v>201</v>
      </c>
      <c r="G105" s="12">
        <v>2022</v>
      </c>
      <c r="H105" s="28" t="str">
        <f t="shared" si="3"/>
        <v>Innovación tecnológicaFernando Andrés Muños Peña y otrosEcoeColombia2022</v>
      </c>
      <c r="I105" s="12">
        <v>1</v>
      </c>
      <c r="J105" s="13">
        <v>131100</v>
      </c>
      <c r="K105" s="13">
        <f t="shared" si="2"/>
        <v>131100</v>
      </c>
    </row>
    <row r="106" spans="1:11" ht="48" customHeight="1" x14ac:dyDescent="0.25">
      <c r="A106" s="12">
        <v>101</v>
      </c>
      <c r="B106" s="14">
        <v>9789585030527</v>
      </c>
      <c r="C106" s="11" t="s">
        <v>223</v>
      </c>
      <c r="D106" s="11" t="s">
        <v>224</v>
      </c>
      <c r="E106" s="9" t="s">
        <v>200</v>
      </c>
      <c r="F106" s="9" t="s">
        <v>201</v>
      </c>
      <c r="G106" s="12">
        <v>2021</v>
      </c>
      <c r="H106" s="28" t="str">
        <f t="shared" si="3"/>
        <v>Fundamentos de robóticaJosé Luis Sánchez JiménezEcoeColombia2021</v>
      </c>
      <c r="I106" s="12">
        <v>1</v>
      </c>
      <c r="J106" s="13">
        <v>187100</v>
      </c>
      <c r="K106" s="13">
        <f t="shared" si="2"/>
        <v>187100</v>
      </c>
    </row>
    <row r="107" spans="1:11" ht="48" customHeight="1" x14ac:dyDescent="0.25">
      <c r="A107" s="12">
        <v>102</v>
      </c>
      <c r="B107" s="14">
        <v>9789585084759</v>
      </c>
      <c r="C107" s="11" t="s">
        <v>225</v>
      </c>
      <c r="D107" s="11" t="s">
        <v>226</v>
      </c>
      <c r="E107" s="9" t="s">
        <v>200</v>
      </c>
      <c r="F107" s="9" t="s">
        <v>201</v>
      </c>
      <c r="G107" s="12">
        <v>2025</v>
      </c>
      <c r="H107" s="28" t="str">
        <f t="shared" si="3"/>
        <v>Domina PSoC5LP y KodularCésar Andrey Perdomo Charry y otrosEcoeColombia2025</v>
      </c>
      <c r="I107" s="12">
        <v>1</v>
      </c>
      <c r="J107" s="13">
        <v>267100</v>
      </c>
      <c r="K107" s="13">
        <f t="shared" si="2"/>
        <v>267100</v>
      </c>
    </row>
    <row r="108" spans="1:11" ht="48" customHeight="1" x14ac:dyDescent="0.25">
      <c r="A108" s="12">
        <v>103</v>
      </c>
      <c r="B108" s="14">
        <v>9789585032729</v>
      </c>
      <c r="C108" s="11" t="s">
        <v>227</v>
      </c>
      <c r="D108" s="11" t="s">
        <v>228</v>
      </c>
      <c r="E108" s="9" t="s">
        <v>200</v>
      </c>
      <c r="F108" s="9" t="s">
        <v>201</v>
      </c>
      <c r="G108" s="12">
        <v>2022</v>
      </c>
      <c r="H108" s="28" t="str">
        <f t="shared" si="3"/>
        <v>Calidad del agua para estudiantes de ciencias ambientalesJorge Alonso Cárdenas LeónEcoeColombia2022</v>
      </c>
      <c r="I108" s="12">
        <v>1</v>
      </c>
      <c r="J108" s="13">
        <v>227100</v>
      </c>
      <c r="K108" s="13">
        <f t="shared" si="2"/>
        <v>227100</v>
      </c>
    </row>
    <row r="109" spans="1:11" ht="48" customHeight="1" x14ac:dyDescent="0.25">
      <c r="A109" s="12">
        <v>104</v>
      </c>
      <c r="B109" s="14">
        <v>9789585083417</v>
      </c>
      <c r="C109" s="11" t="s">
        <v>229</v>
      </c>
      <c r="D109" s="11" t="s">
        <v>230</v>
      </c>
      <c r="E109" s="9" t="s">
        <v>200</v>
      </c>
      <c r="F109" s="9" t="s">
        <v>201</v>
      </c>
      <c r="G109" s="12">
        <v>2024</v>
      </c>
      <c r="H109" s="28" t="str">
        <f t="shared" si="3"/>
        <v>Las TIC en la era digitalArturo Morales Castro, César Aguado Cortés, Joaquín Orduña TrujilloEcoeColombia2024</v>
      </c>
      <c r="I109" s="12">
        <v>1</v>
      </c>
      <c r="J109" s="13">
        <v>171100</v>
      </c>
      <c r="K109" s="13">
        <f t="shared" si="2"/>
        <v>171100</v>
      </c>
    </row>
    <row r="110" spans="1:11" ht="48" customHeight="1" x14ac:dyDescent="0.25">
      <c r="A110" s="12">
        <v>105</v>
      </c>
      <c r="B110" s="14">
        <v>9789585038318</v>
      </c>
      <c r="C110" s="11" t="s">
        <v>231</v>
      </c>
      <c r="D110" s="11" t="s">
        <v>232</v>
      </c>
      <c r="E110" s="9" t="s">
        <v>200</v>
      </c>
      <c r="F110" s="9" t="s">
        <v>201</v>
      </c>
      <c r="G110" s="12">
        <v>2024</v>
      </c>
      <c r="H110" s="28" t="str">
        <f t="shared" si="3"/>
        <v>Tratamiento básico de datos y hojas de cálculoMiguel Moro Vallina, Óscar Sánchez EstellaEcoeColombia2024</v>
      </c>
      <c r="I110" s="12">
        <v>1</v>
      </c>
      <c r="J110" s="13">
        <v>131100</v>
      </c>
      <c r="K110" s="13">
        <f t="shared" si="2"/>
        <v>131100</v>
      </c>
    </row>
    <row r="111" spans="1:11" ht="48" customHeight="1" x14ac:dyDescent="0.25">
      <c r="A111" s="12">
        <v>106</v>
      </c>
      <c r="B111" s="14">
        <v>9789585084698</v>
      </c>
      <c r="C111" s="11" t="s">
        <v>233</v>
      </c>
      <c r="D111" s="11" t="s">
        <v>234</v>
      </c>
      <c r="E111" s="9" t="s">
        <v>200</v>
      </c>
      <c r="F111" s="9" t="s">
        <v>201</v>
      </c>
      <c r="G111" s="12">
        <v>2025</v>
      </c>
      <c r="H111" s="28" t="str">
        <f t="shared" si="3"/>
        <v>Inteligencia artificial aplicada a la educaciónAlexander Ortiz OcañaEcoeColombia2025</v>
      </c>
      <c r="I111" s="12">
        <v>1</v>
      </c>
      <c r="J111" s="13">
        <v>131100</v>
      </c>
      <c r="K111" s="13">
        <f t="shared" si="2"/>
        <v>131100</v>
      </c>
    </row>
    <row r="112" spans="1:11" ht="48" customHeight="1" x14ac:dyDescent="0.25">
      <c r="A112" s="12">
        <v>107</v>
      </c>
      <c r="B112" s="14">
        <v>9789585084827</v>
      </c>
      <c r="C112" s="11" t="s">
        <v>235</v>
      </c>
      <c r="D112" s="11" t="s">
        <v>236</v>
      </c>
      <c r="E112" s="9" t="s">
        <v>200</v>
      </c>
      <c r="F112" s="9" t="s">
        <v>201</v>
      </c>
      <c r="G112" s="12">
        <v>2025</v>
      </c>
      <c r="H112" s="28" t="str">
        <f t="shared" si="3"/>
        <v>Educación transformadora y virtualidadÁngel Ignacio Ramírez CastellanosEcoeColombia2025</v>
      </c>
      <c r="I112" s="12">
        <v>1</v>
      </c>
      <c r="J112" s="13">
        <v>131100</v>
      </c>
      <c r="K112" s="13">
        <f t="shared" si="2"/>
        <v>131100</v>
      </c>
    </row>
    <row r="113" spans="1:11" ht="48" customHeight="1" x14ac:dyDescent="0.25">
      <c r="A113" s="12">
        <v>108</v>
      </c>
      <c r="B113" s="14">
        <v>9789585082656</v>
      </c>
      <c r="C113" s="11" t="s">
        <v>237</v>
      </c>
      <c r="D113" s="11" t="s">
        <v>238</v>
      </c>
      <c r="E113" s="9" t="s">
        <v>200</v>
      </c>
      <c r="F113" s="9" t="s">
        <v>201</v>
      </c>
      <c r="G113" s="12">
        <v>2024</v>
      </c>
      <c r="H113" s="28" t="str">
        <f t="shared" si="3"/>
        <v>Introducción al álgebra linealCarlos Alberto Ramírez Vanegas y otrosEcoeColombia2024</v>
      </c>
      <c r="I113" s="12">
        <v>1</v>
      </c>
      <c r="J113" s="13">
        <v>131100</v>
      </c>
      <c r="K113" s="13">
        <f t="shared" si="2"/>
        <v>131100</v>
      </c>
    </row>
    <row r="114" spans="1:11" ht="48" customHeight="1" x14ac:dyDescent="0.25">
      <c r="A114" s="12">
        <v>109</v>
      </c>
      <c r="B114" s="14">
        <v>9789585082687</v>
      </c>
      <c r="C114" s="11" t="s">
        <v>239</v>
      </c>
      <c r="D114" s="11" t="s">
        <v>240</v>
      </c>
      <c r="E114" s="9" t="s">
        <v>200</v>
      </c>
      <c r="F114" s="9" t="s">
        <v>201</v>
      </c>
      <c r="G114" s="12">
        <v>2024</v>
      </c>
      <c r="H114" s="28" t="str">
        <f t="shared" si="3"/>
        <v>Docentes creativosRené Alberto Aragort ArangúEcoeColombia2024</v>
      </c>
      <c r="I114" s="12">
        <v>1</v>
      </c>
      <c r="J114" s="13">
        <v>147100</v>
      </c>
      <c r="K114" s="13">
        <f t="shared" si="2"/>
        <v>147100</v>
      </c>
    </row>
    <row r="115" spans="1:11" ht="48" customHeight="1" x14ac:dyDescent="0.25">
      <c r="A115" s="12">
        <v>110</v>
      </c>
      <c r="B115" s="14">
        <v>9789585038967</v>
      </c>
      <c r="C115" s="11" t="s">
        <v>241</v>
      </c>
      <c r="D115" s="11" t="s">
        <v>242</v>
      </c>
      <c r="E115" s="9" t="s">
        <v>200</v>
      </c>
      <c r="F115" s="9" t="s">
        <v>201</v>
      </c>
      <c r="G115" s="12">
        <v>2024</v>
      </c>
      <c r="H115" s="28" t="str">
        <f t="shared" si="3"/>
        <v>Guía práctica de la asesoría metodológicaFelipe A. Bastidas-TeránEcoeColombia2024</v>
      </c>
      <c r="I115" s="12">
        <v>1</v>
      </c>
      <c r="J115" s="13">
        <v>147100</v>
      </c>
      <c r="K115" s="13">
        <f t="shared" si="2"/>
        <v>147100</v>
      </c>
    </row>
    <row r="116" spans="1:11" ht="48" customHeight="1" x14ac:dyDescent="0.25">
      <c r="A116" s="12">
        <v>111</v>
      </c>
      <c r="B116" s="14">
        <v>9789585039087</v>
      </c>
      <c r="C116" s="11" t="s">
        <v>243</v>
      </c>
      <c r="D116" s="11" t="s">
        <v>244</v>
      </c>
      <c r="E116" s="9" t="s">
        <v>200</v>
      </c>
      <c r="F116" s="9" t="s">
        <v>201</v>
      </c>
      <c r="G116" s="12">
        <v>2024</v>
      </c>
      <c r="H116" s="28" t="str">
        <f t="shared" si="3"/>
        <v>El nuevo orden verde: Cómo la transición energética cambiará el mundoPedro FrescoEcoeColombia2024</v>
      </c>
      <c r="I116" s="12">
        <v>1</v>
      </c>
      <c r="J116" s="13">
        <v>187100</v>
      </c>
      <c r="K116" s="13">
        <f t="shared" si="2"/>
        <v>187100</v>
      </c>
    </row>
    <row r="117" spans="1:11" ht="48" customHeight="1" x14ac:dyDescent="0.25">
      <c r="A117" s="12">
        <v>112</v>
      </c>
      <c r="B117" s="14">
        <v>9789995300531</v>
      </c>
      <c r="C117" s="11" t="s">
        <v>245</v>
      </c>
      <c r="D117" s="11" t="s">
        <v>246</v>
      </c>
      <c r="E117" s="9" t="s">
        <v>247</v>
      </c>
      <c r="F117" s="9" t="s">
        <v>248</v>
      </c>
      <c r="G117" s="12">
        <v>2007</v>
      </c>
      <c r="H117" s="28" t="str">
        <f t="shared" si="3"/>
        <v>Una interpretación de las artes visuales del ParaguayTicio EscobarServilibro  Paraguay2007</v>
      </c>
      <c r="I117" s="12">
        <v>1</v>
      </c>
      <c r="J117" s="13">
        <v>171100</v>
      </c>
      <c r="K117" s="13">
        <f t="shared" si="2"/>
        <v>171100</v>
      </c>
    </row>
    <row r="118" spans="1:11" ht="48" customHeight="1" x14ac:dyDescent="0.25">
      <c r="A118" s="12">
        <v>113</v>
      </c>
      <c r="B118" s="14">
        <v>9789995304065</v>
      </c>
      <c r="C118" s="11" t="s">
        <v>249</v>
      </c>
      <c r="D118" s="11" t="s">
        <v>246</v>
      </c>
      <c r="E118" s="9" t="s">
        <v>247</v>
      </c>
      <c r="F118" s="9" t="s">
        <v>248</v>
      </c>
      <c r="G118" s="12">
        <v>2012</v>
      </c>
      <c r="H118" s="28" t="str">
        <f t="shared" si="3"/>
        <v>La belleza de los otros: Arte indigena del ParaguayTicio EscobarServilibro  Paraguay2012</v>
      </c>
      <c r="I118" s="12">
        <v>1</v>
      </c>
      <c r="J118" s="13">
        <v>91100</v>
      </c>
      <c r="K118" s="13">
        <f t="shared" si="2"/>
        <v>91100</v>
      </c>
    </row>
    <row r="119" spans="1:11" ht="48" customHeight="1" x14ac:dyDescent="0.25">
      <c r="A119" s="12">
        <v>114</v>
      </c>
      <c r="B119" s="14">
        <v>9789995300777</v>
      </c>
      <c r="C119" s="11" t="s">
        <v>250</v>
      </c>
      <c r="D119" s="11" t="s">
        <v>251</v>
      </c>
      <c r="E119" s="9" t="s">
        <v>247</v>
      </c>
      <c r="F119" s="9" t="s">
        <v>248</v>
      </c>
      <c r="G119" s="12">
        <v>2008</v>
      </c>
      <c r="H119" s="28" t="str">
        <f t="shared" si="3"/>
        <v>El arte de dominar el miedo escénicoAníbal Romero SanabriaServilibro  Paraguay2008</v>
      </c>
      <c r="I119" s="12">
        <v>1</v>
      </c>
      <c r="J119" s="13">
        <v>41100</v>
      </c>
      <c r="K119" s="13">
        <f t="shared" si="2"/>
        <v>41100</v>
      </c>
    </row>
    <row r="120" spans="1:11" ht="48" customHeight="1" x14ac:dyDescent="0.25">
      <c r="A120" s="12">
        <v>115</v>
      </c>
      <c r="B120" s="14">
        <v>9789995303730</v>
      </c>
      <c r="C120" s="11" t="s">
        <v>252</v>
      </c>
      <c r="D120" s="11" t="s">
        <v>253</v>
      </c>
      <c r="E120" s="9" t="s">
        <v>247</v>
      </c>
      <c r="F120" s="9" t="s">
        <v>248</v>
      </c>
      <c r="G120" s="12">
        <v>2011</v>
      </c>
      <c r="H120" s="28" t="str">
        <f t="shared" si="3"/>
        <v>Historia del ParaguayMary Monte de Lopez MoreiraServilibro  Paraguay2011</v>
      </c>
      <c r="I120" s="12">
        <v>1</v>
      </c>
      <c r="J120" s="13">
        <v>51100</v>
      </c>
      <c r="K120" s="13">
        <f t="shared" si="2"/>
        <v>51100</v>
      </c>
    </row>
    <row r="121" spans="1:11" ht="48" customHeight="1" x14ac:dyDescent="0.25">
      <c r="A121" s="12">
        <v>116</v>
      </c>
      <c r="B121" s="14">
        <v>9789992593257</v>
      </c>
      <c r="C121" s="11" t="s">
        <v>254</v>
      </c>
      <c r="D121" s="11" t="s">
        <v>255</v>
      </c>
      <c r="E121" s="9" t="s">
        <v>247</v>
      </c>
      <c r="F121" s="9" t="s">
        <v>248</v>
      </c>
      <c r="G121" s="12">
        <v>2005</v>
      </c>
      <c r="H121" s="28" t="str">
        <f t="shared" si="3"/>
        <v>Los presidentes del Paraguay. Tomo IRaúl AmaralServilibro  Paraguay2005</v>
      </c>
      <c r="I121" s="12">
        <v>1</v>
      </c>
      <c r="J121" s="13">
        <v>121100</v>
      </c>
      <c r="K121" s="13">
        <f t="shared" si="2"/>
        <v>121100</v>
      </c>
    </row>
    <row r="122" spans="1:11" ht="48" customHeight="1" x14ac:dyDescent="0.25">
      <c r="A122" s="12">
        <v>117</v>
      </c>
      <c r="B122" s="14">
        <v>9789992593264</v>
      </c>
      <c r="C122" s="11" t="s">
        <v>256</v>
      </c>
      <c r="D122" s="11" t="s">
        <v>257</v>
      </c>
      <c r="E122" s="9" t="s">
        <v>247</v>
      </c>
      <c r="F122" s="9" t="s">
        <v>248</v>
      </c>
      <c r="G122" s="12">
        <v>2005</v>
      </c>
      <c r="H122" s="28" t="str">
        <f t="shared" si="3"/>
        <v>Los presidentes del Paraguay. Tomo IIRoberto ParedesServilibro  Paraguay2005</v>
      </c>
      <c r="I122" s="12">
        <v>1</v>
      </c>
      <c r="J122" s="13">
        <v>121100</v>
      </c>
      <c r="K122" s="13">
        <f t="shared" si="2"/>
        <v>121100</v>
      </c>
    </row>
    <row r="123" spans="1:11" ht="48" customHeight="1" x14ac:dyDescent="0.25">
      <c r="A123" s="12">
        <v>118</v>
      </c>
      <c r="B123" s="14">
        <v>9789995300395</v>
      </c>
      <c r="C123" s="11" t="s">
        <v>258</v>
      </c>
      <c r="D123" s="11" t="s">
        <v>259</v>
      </c>
      <c r="E123" s="9" t="s">
        <v>247</v>
      </c>
      <c r="F123" s="9" t="s">
        <v>248</v>
      </c>
      <c r="G123" s="12">
        <v>2007</v>
      </c>
      <c r="H123" s="28" t="str">
        <f t="shared" si="3"/>
        <v>Apuntes de Historia Cultural del ParaguayEfraín CardozoServilibro  Paraguay2007</v>
      </c>
      <c r="I123" s="12">
        <v>1</v>
      </c>
      <c r="J123" s="13">
        <v>51100</v>
      </c>
      <c r="K123" s="13">
        <f t="shared" si="2"/>
        <v>51100</v>
      </c>
    </row>
    <row r="124" spans="1:11" ht="48" customHeight="1" x14ac:dyDescent="0.25">
      <c r="A124" s="12">
        <v>119</v>
      </c>
      <c r="B124" s="14">
        <v>9788479785888</v>
      </c>
      <c r="C124" s="11" t="s">
        <v>260</v>
      </c>
      <c r="D124" s="11" t="s">
        <v>261</v>
      </c>
      <c r="E124" s="9" t="s">
        <v>262</v>
      </c>
      <c r="F124" s="9" t="s">
        <v>82</v>
      </c>
      <c r="G124" s="12">
        <v>2003</v>
      </c>
      <c r="H124" s="28" t="str">
        <f t="shared" si="3"/>
        <v>Zoología aplicadaPadilla, F. Díaz de SantosEspaña2003</v>
      </c>
      <c r="I124" s="12">
        <v>1</v>
      </c>
      <c r="J124" s="13">
        <v>371100</v>
      </c>
      <c r="K124" s="13">
        <f t="shared" si="2"/>
        <v>371100</v>
      </c>
    </row>
    <row r="125" spans="1:11" ht="48" customHeight="1" x14ac:dyDescent="0.25">
      <c r="A125" s="12">
        <v>120</v>
      </c>
      <c r="B125" s="14">
        <v>9788497321235</v>
      </c>
      <c r="C125" s="11" t="s">
        <v>263</v>
      </c>
      <c r="D125" s="11" t="s">
        <v>264</v>
      </c>
      <c r="E125" s="9" t="s">
        <v>265</v>
      </c>
      <c r="F125" s="9" t="s">
        <v>82</v>
      </c>
      <c r="G125" s="12">
        <v>2002</v>
      </c>
      <c r="H125" s="28" t="str">
        <f t="shared" si="3"/>
        <v>Microbiología. Tomo 1Granados Perez, Raquel; Villaverde Peris,CarmenParaninfoEspaña2002</v>
      </c>
      <c r="I125" s="12">
        <v>1</v>
      </c>
      <c r="J125" s="13">
        <v>221100</v>
      </c>
      <c r="K125" s="13">
        <f t="shared" si="2"/>
        <v>221100</v>
      </c>
    </row>
    <row r="126" spans="1:11" ht="48" customHeight="1" x14ac:dyDescent="0.25">
      <c r="A126" s="12">
        <v>121</v>
      </c>
      <c r="B126" s="14">
        <v>9788428324083</v>
      </c>
      <c r="C126" s="11" t="s">
        <v>266</v>
      </c>
      <c r="D126" s="11" t="s">
        <v>267</v>
      </c>
      <c r="E126" s="9" t="s">
        <v>265</v>
      </c>
      <c r="F126" s="9" t="s">
        <v>82</v>
      </c>
      <c r="G126" s="12">
        <v>2002</v>
      </c>
      <c r="H126" s="28" t="str">
        <f t="shared" si="3"/>
        <v>Microbiología. Tomo 2Granados Perez, RaquelParaninfoEspaña2002</v>
      </c>
      <c r="I126" s="12">
        <v>1</v>
      </c>
      <c r="J126" s="13">
        <v>251100</v>
      </c>
      <c r="K126" s="13">
        <f t="shared" si="2"/>
        <v>251100</v>
      </c>
    </row>
    <row r="127" spans="1:11" ht="48" customHeight="1" x14ac:dyDescent="0.25">
      <c r="A127" s="12">
        <v>122</v>
      </c>
      <c r="B127" s="14">
        <v>9788428337878</v>
      </c>
      <c r="C127" s="11" t="s">
        <v>268</v>
      </c>
      <c r="D127" s="11" t="s">
        <v>269</v>
      </c>
      <c r="E127" s="9" t="s">
        <v>265</v>
      </c>
      <c r="F127" s="9" t="s">
        <v>82</v>
      </c>
      <c r="G127" s="12">
        <v>2016</v>
      </c>
      <c r="H127" s="28" t="str">
        <f t="shared" si="3"/>
        <v>BiologíaYélamos López, María BelénParaninfoEspaña2016</v>
      </c>
      <c r="I127" s="12">
        <v>1</v>
      </c>
      <c r="J127" s="13">
        <v>171100</v>
      </c>
      <c r="K127" s="13">
        <f t="shared" si="2"/>
        <v>171100</v>
      </c>
    </row>
    <row r="128" spans="1:11" ht="48" customHeight="1" x14ac:dyDescent="0.25">
      <c r="A128" s="12">
        <v>123</v>
      </c>
      <c r="B128" s="14">
        <v>9789915935140</v>
      </c>
      <c r="C128" s="11" t="s">
        <v>270</v>
      </c>
      <c r="D128" s="11" t="s">
        <v>271</v>
      </c>
      <c r="E128" s="9" t="s">
        <v>136</v>
      </c>
      <c r="F128" s="9" t="s">
        <v>137</v>
      </c>
      <c r="G128" s="12">
        <v>2021</v>
      </c>
      <c r="H128" s="28" t="str">
        <f t="shared" si="3"/>
        <v>AP-PRENDER: Un salto a la posibilidadClaudia Lonchar y otrosMagroUruguay2021</v>
      </c>
      <c r="I128" s="12">
        <v>1</v>
      </c>
      <c r="J128" s="13">
        <v>273600</v>
      </c>
      <c r="K128" s="13">
        <f t="shared" si="2"/>
        <v>273600</v>
      </c>
    </row>
    <row r="129" spans="1:11" ht="48" customHeight="1" x14ac:dyDescent="0.25">
      <c r="A129" s="12">
        <v>124</v>
      </c>
      <c r="B129" s="14">
        <v>9789915975382</v>
      </c>
      <c r="C129" s="11" t="s">
        <v>272</v>
      </c>
      <c r="D129" s="11" t="s">
        <v>273</v>
      </c>
      <c r="E129" s="9" t="s">
        <v>136</v>
      </c>
      <c r="F129" s="9" t="s">
        <v>137</v>
      </c>
      <c r="G129" s="12">
        <v>2025</v>
      </c>
      <c r="H129" s="28" t="str">
        <f t="shared" si="3"/>
        <v>Diario de propuestas docentes para aprender fisicaJosé Luis Di Laccio y otrosMagroUruguay2025</v>
      </c>
      <c r="I129" s="12">
        <v>1</v>
      </c>
      <c r="J129" s="13">
        <v>321100</v>
      </c>
      <c r="K129" s="13">
        <f t="shared" si="2"/>
        <v>321100</v>
      </c>
    </row>
    <row r="130" spans="1:11" ht="48" customHeight="1" x14ac:dyDescent="0.25">
      <c r="A130" s="12">
        <v>125</v>
      </c>
      <c r="B130" s="14">
        <v>9789974872585</v>
      </c>
      <c r="C130" s="11" t="s">
        <v>274</v>
      </c>
      <c r="D130" s="11" t="s">
        <v>151</v>
      </c>
      <c r="E130" s="9" t="s">
        <v>136</v>
      </c>
      <c r="F130" s="9" t="s">
        <v>137</v>
      </c>
      <c r="G130" s="12">
        <v>2021</v>
      </c>
      <c r="H130" s="28" t="str">
        <f t="shared" si="3"/>
        <v>Evaluación del nivel lector (TECLE)Ariel CuadroMagroUruguay2021</v>
      </c>
      <c r="I130" s="12">
        <v>1</v>
      </c>
      <c r="J130" s="13">
        <v>193600</v>
      </c>
      <c r="K130" s="13">
        <f t="shared" si="2"/>
        <v>193600</v>
      </c>
    </row>
    <row r="131" spans="1:11" ht="48" customHeight="1" x14ac:dyDescent="0.25">
      <c r="A131" s="12">
        <v>126</v>
      </c>
      <c r="B131" s="14">
        <v>9789974849167</v>
      </c>
      <c r="C131" s="11" t="s">
        <v>275</v>
      </c>
      <c r="D131" s="11" t="s">
        <v>276</v>
      </c>
      <c r="E131" s="9" t="s">
        <v>136</v>
      </c>
      <c r="F131" s="9" t="s">
        <v>137</v>
      </c>
      <c r="G131" s="12">
        <v>2024</v>
      </c>
      <c r="H131" s="28" t="str">
        <f t="shared" si="3"/>
        <v>Pensar geométricamenteAriel Fripp-Carlos VarelaMagroUruguay2024</v>
      </c>
      <c r="I131" s="12">
        <v>1</v>
      </c>
      <c r="J131" s="13">
        <v>193600</v>
      </c>
      <c r="K131" s="13">
        <f t="shared" si="2"/>
        <v>193600</v>
      </c>
    </row>
    <row r="132" spans="1:11" ht="48" customHeight="1" x14ac:dyDescent="0.25">
      <c r="A132" s="12">
        <v>127</v>
      </c>
      <c r="B132" s="14">
        <v>9789974820067</v>
      </c>
      <c r="C132" s="11" t="s">
        <v>277</v>
      </c>
      <c r="D132" s="11" t="s">
        <v>278</v>
      </c>
      <c r="E132" s="9" t="s">
        <v>136</v>
      </c>
      <c r="F132" s="9" t="s">
        <v>137</v>
      </c>
      <c r="G132" s="12">
        <v>2019</v>
      </c>
      <c r="H132" s="28" t="str">
        <f t="shared" si="3"/>
        <v>Enseñar y aprender estratégicamente en las clases de cienciasVarela-IvanchukMagroUruguay2019</v>
      </c>
      <c r="I132" s="12">
        <v>1</v>
      </c>
      <c r="J132" s="13">
        <v>333600</v>
      </c>
      <c r="K132" s="13">
        <f t="shared" si="2"/>
        <v>333600</v>
      </c>
    </row>
    <row r="133" spans="1:11" ht="48" customHeight="1" x14ac:dyDescent="0.25">
      <c r="A133" s="12">
        <v>128</v>
      </c>
      <c r="B133" s="14">
        <v>9789915973517</v>
      </c>
      <c r="C133" s="11" t="s">
        <v>279</v>
      </c>
      <c r="D133" s="11" t="s">
        <v>280</v>
      </c>
      <c r="E133" s="9" t="s">
        <v>136</v>
      </c>
      <c r="F133" s="9" t="s">
        <v>137</v>
      </c>
      <c r="G133" s="12">
        <v>2025</v>
      </c>
      <c r="H133" s="28" t="str">
        <f t="shared" si="3"/>
        <v>Curriculum y Calidad de la Educación en IberoaméricaCesar Coll - Frida Diaz Barriga y otrosMagroUruguay2025</v>
      </c>
      <c r="I133" s="12">
        <v>1</v>
      </c>
      <c r="J133" s="13">
        <v>402100</v>
      </c>
      <c r="K133" s="13">
        <f t="shared" si="2"/>
        <v>402100</v>
      </c>
    </row>
    <row r="134" spans="1:11" ht="48" customHeight="1" x14ac:dyDescent="0.25">
      <c r="A134" s="12">
        <v>129</v>
      </c>
      <c r="B134" s="14">
        <v>9789915975368</v>
      </c>
      <c r="C134" s="11" t="s">
        <v>281</v>
      </c>
      <c r="D134" s="11" t="s">
        <v>282</v>
      </c>
      <c r="E134" s="9" t="s">
        <v>136</v>
      </c>
      <c r="F134" s="9" t="s">
        <v>137</v>
      </c>
      <c r="G134" s="12">
        <v>2025</v>
      </c>
      <c r="H134" s="28" t="str">
        <f t="shared" si="3"/>
        <v>Desarrollo Profesional Docente en Tiempos Digitales: un camino de aprendizajeDenise Vaillant y Carlos MarceloMagroUruguay2025</v>
      </c>
      <c r="I134" s="12">
        <v>1</v>
      </c>
      <c r="J134" s="13">
        <v>271100</v>
      </c>
      <c r="K134" s="13">
        <f t="shared" si="2"/>
        <v>271100</v>
      </c>
    </row>
    <row r="135" spans="1:11" ht="48" customHeight="1" x14ac:dyDescent="0.25">
      <c r="A135" s="12">
        <v>130</v>
      </c>
      <c r="B135" s="14">
        <v>9789915975399</v>
      </c>
      <c r="C135" s="11" t="s">
        <v>283</v>
      </c>
      <c r="D135" s="11" t="s">
        <v>284</v>
      </c>
      <c r="E135" s="9" t="s">
        <v>136</v>
      </c>
      <c r="F135" s="9" t="s">
        <v>137</v>
      </c>
      <c r="G135" s="12">
        <v>2025</v>
      </c>
      <c r="H135" s="28" t="str">
        <f t="shared" si="3"/>
        <v>Ciberespacio y Educación. Nuevos horizontes en la esneñanza y el aprendizaje digitalZaira Navarrete, Jorge Martinez y Hector Manzanilla MagroUruguay2025</v>
      </c>
      <c r="I135" s="12">
        <v>1</v>
      </c>
      <c r="J135" s="13">
        <v>386100</v>
      </c>
      <c r="K135" s="13">
        <f t="shared" ref="K135:K198" si="4">I135*J135</f>
        <v>386100</v>
      </c>
    </row>
    <row r="136" spans="1:11" ht="48" customHeight="1" x14ac:dyDescent="0.25">
      <c r="A136" s="12">
        <v>131</v>
      </c>
      <c r="B136" s="14">
        <v>9781292228099</v>
      </c>
      <c r="C136" s="11" t="s">
        <v>285</v>
      </c>
      <c r="D136" s="11" t="s">
        <v>286</v>
      </c>
      <c r="E136" s="9" t="s">
        <v>287</v>
      </c>
      <c r="F136" s="9" t="s">
        <v>177</v>
      </c>
      <c r="G136" s="12">
        <v>2019</v>
      </c>
      <c r="H136" s="28" t="str">
        <f t="shared" ref="H136:H199" si="5">_xlfn.CONCAT(C136:G136)</f>
        <v>Roadmap B1 SBClaire Fitzgerald; Katherine BrownePearson  México2019</v>
      </c>
      <c r="I136" s="12">
        <v>1</v>
      </c>
      <c r="J136" s="13">
        <v>131100</v>
      </c>
      <c r="K136" s="13">
        <f t="shared" si="4"/>
        <v>131100</v>
      </c>
    </row>
    <row r="137" spans="1:11" ht="48" customHeight="1" x14ac:dyDescent="0.25">
      <c r="A137" s="12">
        <v>132</v>
      </c>
      <c r="B137" s="14">
        <v>9781292393032</v>
      </c>
      <c r="C137" s="11" t="s">
        <v>288</v>
      </c>
      <c r="D137" s="11" t="s">
        <v>289</v>
      </c>
      <c r="E137" s="9" t="s">
        <v>287</v>
      </c>
      <c r="F137" s="9" t="s">
        <v>177</v>
      </c>
      <c r="G137" s="12">
        <v>2019</v>
      </c>
      <c r="H137" s="28" t="str">
        <f t="shared" si="5"/>
        <v>Roadmap B1 SB + eBook + AppMonica Berlis, Jonathan Bygrave, Hugh Dellar, Heather Jones, Andrew Walkley, Lindsay Warwick, Damian WilliamsPearson  México2019</v>
      </c>
      <c r="I137" s="12">
        <v>1</v>
      </c>
      <c r="J137" s="13">
        <v>151100</v>
      </c>
      <c r="K137" s="13">
        <f t="shared" si="4"/>
        <v>151100</v>
      </c>
    </row>
    <row r="138" spans="1:11" ht="48" customHeight="1" x14ac:dyDescent="0.25">
      <c r="A138" s="12">
        <v>133</v>
      </c>
      <c r="B138" s="14">
        <v>9781292228150</v>
      </c>
      <c r="C138" s="11" t="s">
        <v>290</v>
      </c>
      <c r="D138" s="11" t="s">
        <v>286</v>
      </c>
      <c r="E138" s="9" t="s">
        <v>287</v>
      </c>
      <c r="F138" s="9" t="s">
        <v>177</v>
      </c>
      <c r="G138" s="12">
        <v>2019</v>
      </c>
      <c r="H138" s="28" t="str">
        <f t="shared" si="5"/>
        <v>Roadmap B1 WBClaire Fitzgerald; Katherine BrownePearson  México2019</v>
      </c>
      <c r="I138" s="12">
        <v>1</v>
      </c>
      <c r="J138" s="13">
        <v>71100</v>
      </c>
      <c r="K138" s="13">
        <f t="shared" si="4"/>
        <v>71100</v>
      </c>
    </row>
    <row r="139" spans="1:11" ht="48" customHeight="1" x14ac:dyDescent="0.25">
      <c r="A139" s="12">
        <v>134</v>
      </c>
      <c r="B139" s="14">
        <v>9781292393094</v>
      </c>
      <c r="C139" s="11" t="s">
        <v>291</v>
      </c>
      <c r="D139" s="11" t="s">
        <v>292</v>
      </c>
      <c r="E139" s="9" t="s">
        <v>287</v>
      </c>
      <c r="F139" s="9" t="s">
        <v>177</v>
      </c>
      <c r="G139" s="12">
        <v>2019</v>
      </c>
      <c r="H139" s="28" t="str">
        <f t="shared" si="5"/>
        <v>Roadmap B1+ SB + eBook + AppMonica Berlis, Jonathan Bygrave, Hugh Dellar, Heather JonesPearson  México2019</v>
      </c>
      <c r="I139" s="12">
        <v>1</v>
      </c>
      <c r="J139" s="13">
        <v>151100</v>
      </c>
      <c r="K139" s="13">
        <f t="shared" si="4"/>
        <v>151100</v>
      </c>
    </row>
    <row r="140" spans="1:11" ht="48" customHeight="1" x14ac:dyDescent="0.25">
      <c r="A140" s="12">
        <v>135</v>
      </c>
      <c r="B140" s="14">
        <v>9781292228297</v>
      </c>
      <c r="C140" s="11" t="s">
        <v>293</v>
      </c>
      <c r="D140" s="11" t="s">
        <v>292</v>
      </c>
      <c r="E140" s="9" t="s">
        <v>287</v>
      </c>
      <c r="F140" s="9" t="s">
        <v>177</v>
      </c>
      <c r="G140" s="12">
        <v>2019</v>
      </c>
      <c r="H140" s="28" t="str">
        <f t="shared" si="5"/>
        <v>Roadmap B1+ WBMonica Berlis, Jonathan Bygrave, Hugh Dellar, Heather JonesPearson  México2019</v>
      </c>
      <c r="I140" s="12">
        <v>1</v>
      </c>
      <c r="J140" s="13">
        <v>71100</v>
      </c>
      <c r="K140" s="13">
        <f t="shared" si="4"/>
        <v>71100</v>
      </c>
    </row>
    <row r="141" spans="1:11" ht="48" customHeight="1" x14ac:dyDescent="0.25">
      <c r="A141" s="12">
        <v>136</v>
      </c>
      <c r="B141" s="14">
        <v>9781292228372</v>
      </c>
      <c r="C141" s="11" t="s">
        <v>294</v>
      </c>
      <c r="D141" s="11" t="s">
        <v>292</v>
      </c>
      <c r="E141" s="9" t="s">
        <v>287</v>
      </c>
      <c r="F141" s="9" t="s">
        <v>177</v>
      </c>
      <c r="G141" s="12">
        <v>2019</v>
      </c>
      <c r="H141" s="28" t="str">
        <f t="shared" si="5"/>
        <v>Roadmap B2 SBMonica Berlis, Jonathan Bygrave, Hugh Dellar, Heather JonesPearson  México2019</v>
      </c>
      <c r="I141" s="12">
        <v>1</v>
      </c>
      <c r="J141" s="13">
        <v>131100</v>
      </c>
      <c r="K141" s="13">
        <f t="shared" si="4"/>
        <v>131100</v>
      </c>
    </row>
    <row r="142" spans="1:11" ht="48" customHeight="1" x14ac:dyDescent="0.25">
      <c r="A142" s="12">
        <v>137</v>
      </c>
      <c r="B142" s="14">
        <v>9781292228433</v>
      </c>
      <c r="C142" s="11" t="s">
        <v>295</v>
      </c>
      <c r="D142" s="11" t="s">
        <v>292</v>
      </c>
      <c r="E142" s="9" t="s">
        <v>287</v>
      </c>
      <c r="F142" s="9" t="s">
        <v>177</v>
      </c>
      <c r="G142" s="12">
        <v>2019</v>
      </c>
      <c r="H142" s="28" t="str">
        <f t="shared" si="5"/>
        <v>Roadmap B2 WBMonica Berlis, Jonathan Bygrave, Hugh Dellar, Heather JonesPearson  México2019</v>
      </c>
      <c r="I142" s="12">
        <v>1</v>
      </c>
      <c r="J142" s="13">
        <v>71100</v>
      </c>
      <c r="K142" s="13">
        <f t="shared" si="4"/>
        <v>71100</v>
      </c>
    </row>
    <row r="143" spans="1:11" ht="48" customHeight="1" x14ac:dyDescent="0.25">
      <c r="A143" s="12">
        <v>138</v>
      </c>
      <c r="B143" s="14">
        <v>9780137463916</v>
      </c>
      <c r="C143" s="11" t="s">
        <v>296</v>
      </c>
      <c r="D143" s="11" t="s">
        <v>297</v>
      </c>
      <c r="E143" s="9" t="s">
        <v>287</v>
      </c>
      <c r="F143" s="9" t="s">
        <v>177</v>
      </c>
      <c r="G143" s="12">
        <v>2022</v>
      </c>
      <c r="H143" s="28" t="str">
        <f t="shared" si="5"/>
        <v>Conectivity 4A+eBookJoan Saslow, Allen AscherPearson  México2022</v>
      </c>
      <c r="I143" s="12">
        <v>1</v>
      </c>
      <c r="J143" s="13">
        <v>164100</v>
      </c>
      <c r="K143" s="13">
        <f t="shared" si="4"/>
        <v>164100</v>
      </c>
    </row>
    <row r="144" spans="1:11" ht="48" customHeight="1" x14ac:dyDescent="0.25">
      <c r="A144" s="12">
        <v>139</v>
      </c>
      <c r="B144" s="14">
        <v>9780137463923</v>
      </c>
      <c r="C144" s="11" t="s">
        <v>298</v>
      </c>
      <c r="D144" s="11" t="s">
        <v>297</v>
      </c>
      <c r="E144" s="9" t="s">
        <v>287</v>
      </c>
      <c r="F144" s="9" t="s">
        <v>177</v>
      </c>
      <c r="G144" s="12">
        <v>2022</v>
      </c>
      <c r="H144" s="28" t="str">
        <f t="shared" si="5"/>
        <v>Conectivity 4B+eBookJoan Saslow, Allen AscherPearson  México2022</v>
      </c>
      <c r="I144" s="12">
        <v>1</v>
      </c>
      <c r="J144" s="13">
        <v>164100</v>
      </c>
      <c r="K144" s="13">
        <f t="shared" si="4"/>
        <v>164100</v>
      </c>
    </row>
    <row r="145" spans="1:11" ht="48" customHeight="1" x14ac:dyDescent="0.25">
      <c r="A145" s="12">
        <v>140</v>
      </c>
      <c r="B145" s="14">
        <v>9789996706707</v>
      </c>
      <c r="C145" s="11" t="s">
        <v>299</v>
      </c>
      <c r="D145" s="11" t="s">
        <v>300</v>
      </c>
      <c r="E145" s="9" t="s">
        <v>301</v>
      </c>
      <c r="F145" s="9" t="s">
        <v>248</v>
      </c>
      <c r="G145" s="12">
        <v>2018</v>
      </c>
      <c r="H145" s="28" t="str">
        <f t="shared" si="5"/>
        <v>Aprendizaje = TecnologíaPaz Peña, Felix PirisDel autorParaguay2018</v>
      </c>
      <c r="I145" s="12">
        <v>1</v>
      </c>
      <c r="J145" s="13">
        <v>21100</v>
      </c>
      <c r="K145" s="13">
        <f t="shared" si="4"/>
        <v>21100</v>
      </c>
    </row>
    <row r="146" spans="1:11" ht="48" customHeight="1" x14ac:dyDescent="0.25">
      <c r="A146" s="12">
        <v>141</v>
      </c>
      <c r="B146" s="14">
        <v>9780133248128</v>
      </c>
      <c r="C146" s="11" t="s">
        <v>302</v>
      </c>
      <c r="D146" s="11" t="s">
        <v>297</v>
      </c>
      <c r="E146" s="9" t="s">
        <v>287</v>
      </c>
      <c r="F146" s="9" t="s">
        <v>177</v>
      </c>
      <c r="G146" s="12">
        <v>2015</v>
      </c>
      <c r="H146" s="28" t="str">
        <f t="shared" si="5"/>
        <v>TOEFL IBT SB + MEL + Answer KeyJoan Saslow, Allen AscherPearson  México2015</v>
      </c>
      <c r="I146" s="12">
        <v>1</v>
      </c>
      <c r="J146" s="13">
        <v>451100</v>
      </c>
      <c r="K146" s="13">
        <f t="shared" si="4"/>
        <v>451100</v>
      </c>
    </row>
    <row r="147" spans="1:11" ht="48" customHeight="1" x14ac:dyDescent="0.25">
      <c r="A147" s="12">
        <v>142</v>
      </c>
      <c r="B147" s="14">
        <v>9789870610793</v>
      </c>
      <c r="C147" s="11" t="s">
        <v>303</v>
      </c>
      <c r="D147" s="11" t="s">
        <v>304</v>
      </c>
      <c r="E147" s="9" t="s">
        <v>305</v>
      </c>
      <c r="F147" s="9" t="s">
        <v>14</v>
      </c>
      <c r="G147" s="12">
        <v>2024</v>
      </c>
      <c r="H147" s="28" t="str">
        <f t="shared" si="5"/>
        <v>La escuela inteligente: cómo aplicar la IA para revolucionar la educaciónGabriel RshaidAiqueArgentina2024</v>
      </c>
      <c r="I147" s="12">
        <v>1</v>
      </c>
      <c r="J147" s="13">
        <v>171100</v>
      </c>
      <c r="K147" s="13">
        <f t="shared" si="4"/>
        <v>171100</v>
      </c>
    </row>
    <row r="148" spans="1:11" ht="48" customHeight="1" x14ac:dyDescent="0.25">
      <c r="A148" s="12">
        <v>143</v>
      </c>
      <c r="B148" s="14">
        <v>9789876674461</v>
      </c>
      <c r="C148" s="11" t="s">
        <v>306</v>
      </c>
      <c r="D148" s="11" t="s">
        <v>307</v>
      </c>
      <c r="E148" s="9" t="s">
        <v>308</v>
      </c>
      <c r="F148" s="9" t="s">
        <v>14</v>
      </c>
      <c r="G148" s="12">
        <v>2024</v>
      </c>
      <c r="H148" s="28" t="str">
        <f t="shared" si="5"/>
        <v>Dime cómo evalúas y te diré lo qué valorasMariela CudaBonumArgentina2024</v>
      </c>
      <c r="I148" s="12">
        <v>1</v>
      </c>
      <c r="J148" s="13">
        <v>115100</v>
      </c>
      <c r="K148" s="13">
        <f t="shared" si="4"/>
        <v>115100</v>
      </c>
    </row>
    <row r="149" spans="1:11" ht="48" customHeight="1" x14ac:dyDescent="0.25">
      <c r="A149" s="12">
        <v>144</v>
      </c>
      <c r="B149" s="14">
        <v>9788414335406</v>
      </c>
      <c r="C149" s="11" t="s">
        <v>309</v>
      </c>
      <c r="D149" s="11" t="s">
        <v>310</v>
      </c>
      <c r="E149" s="9" t="s">
        <v>311</v>
      </c>
      <c r="F149" s="9" t="s">
        <v>82</v>
      </c>
      <c r="G149" s="12">
        <v>2023</v>
      </c>
      <c r="H149" s="28" t="str">
        <f t="shared" si="5"/>
        <v>A medida. Nivel A1-A2. manual de claseJosé Ramón Rodríguez Martín y Patricia SantervásAnayaEspaña2023</v>
      </c>
      <c r="I149" s="12">
        <v>1</v>
      </c>
      <c r="J149" s="13">
        <v>355100</v>
      </c>
      <c r="K149" s="13">
        <f t="shared" si="4"/>
        <v>355100</v>
      </c>
    </row>
    <row r="150" spans="1:11" ht="48" customHeight="1" x14ac:dyDescent="0.25">
      <c r="A150" s="12">
        <v>145</v>
      </c>
      <c r="B150" s="14">
        <v>9788469892008</v>
      </c>
      <c r="C150" s="11" t="s">
        <v>312</v>
      </c>
      <c r="D150" s="11" t="s">
        <v>313</v>
      </c>
      <c r="E150" s="9" t="s">
        <v>311</v>
      </c>
      <c r="F150" s="9" t="s">
        <v>82</v>
      </c>
      <c r="G150" s="12">
        <v>2023</v>
      </c>
      <c r="H150" s="28" t="str">
        <f t="shared" si="5"/>
        <v>Interacción oral y conversación. enseñanza y aprendizajeGuadalupe Ruiz FajardoAnayaEspaña2023</v>
      </c>
      <c r="I150" s="12">
        <v>1</v>
      </c>
      <c r="J150" s="13">
        <v>227100</v>
      </c>
      <c r="K150" s="13">
        <f t="shared" si="4"/>
        <v>227100</v>
      </c>
    </row>
    <row r="151" spans="1:11" ht="48" customHeight="1" x14ac:dyDescent="0.25">
      <c r="A151" s="12">
        <v>146</v>
      </c>
      <c r="B151" s="14">
        <v>9788469891605</v>
      </c>
      <c r="C151" s="11" t="s">
        <v>314</v>
      </c>
      <c r="D151" s="11" t="s">
        <v>315</v>
      </c>
      <c r="E151" s="9" t="s">
        <v>311</v>
      </c>
      <c r="F151" s="9" t="s">
        <v>82</v>
      </c>
      <c r="G151" s="12">
        <v>2022</v>
      </c>
      <c r="H151" s="28" t="str">
        <f t="shared" si="5"/>
        <v>Mediación en el aprendizaje de lenguas. Estrategias y recursosAdolfo Manuel Sánchez CuadradoAnayaEspaña2022</v>
      </c>
      <c r="I151" s="12">
        <v>1</v>
      </c>
      <c r="J151" s="13">
        <v>227100</v>
      </c>
      <c r="K151" s="13">
        <f t="shared" si="4"/>
        <v>227100</v>
      </c>
    </row>
    <row r="152" spans="1:11" ht="48" customHeight="1" x14ac:dyDescent="0.25">
      <c r="A152" s="12">
        <v>147</v>
      </c>
      <c r="B152" s="14">
        <v>9789876672894</v>
      </c>
      <c r="C152" s="11" t="s">
        <v>316</v>
      </c>
      <c r="D152" s="11" t="s">
        <v>317</v>
      </c>
      <c r="E152" s="9" t="s">
        <v>308</v>
      </c>
      <c r="F152" s="9" t="s">
        <v>14</v>
      </c>
      <c r="G152" s="12">
        <v>2022</v>
      </c>
      <c r="H152" s="28" t="str">
        <f t="shared" si="5"/>
        <v>Proyectos de robotica educativa y programacion en primariaMariano ÁvalosBonumArgentina2022</v>
      </c>
      <c r="I152" s="12">
        <v>1</v>
      </c>
      <c r="J152" s="13">
        <v>56100</v>
      </c>
      <c r="K152" s="13">
        <f t="shared" si="4"/>
        <v>56100</v>
      </c>
    </row>
    <row r="153" spans="1:11" ht="48" customHeight="1" x14ac:dyDescent="0.25">
      <c r="A153" s="12">
        <v>148</v>
      </c>
      <c r="B153" s="14">
        <v>9789502332895</v>
      </c>
      <c r="C153" s="11" t="s">
        <v>318</v>
      </c>
      <c r="D153" s="11" t="s">
        <v>319</v>
      </c>
      <c r="E153" s="9" t="s">
        <v>320</v>
      </c>
      <c r="F153" s="9" t="s">
        <v>14</v>
      </c>
      <c r="G153" s="12">
        <v>2022</v>
      </c>
      <c r="H153" s="28" t="str">
        <f t="shared" si="5"/>
        <v>Las prácticas sociales educativas: Aprender e investigar en contextos de extensiónOscar Gabriel GarcíaEudebaArgentina2022</v>
      </c>
      <c r="I153" s="12">
        <v>1</v>
      </c>
      <c r="J153" s="13">
        <v>195100</v>
      </c>
      <c r="K153" s="13">
        <f t="shared" si="4"/>
        <v>195100</v>
      </c>
    </row>
    <row r="154" spans="1:11" ht="48" customHeight="1" x14ac:dyDescent="0.25">
      <c r="A154" s="12">
        <v>149</v>
      </c>
      <c r="B154" s="14">
        <v>9789877716702</v>
      </c>
      <c r="C154" s="11" t="s">
        <v>321</v>
      </c>
      <c r="D154" s="11" t="s">
        <v>322</v>
      </c>
      <c r="E154" s="9" t="s">
        <v>100</v>
      </c>
      <c r="F154" s="9" t="s">
        <v>14</v>
      </c>
      <c r="G154" s="12">
        <v>2022</v>
      </c>
      <c r="H154" s="28" t="str">
        <f t="shared" si="5"/>
        <v>Caja de herramientas para la gestión educativaFernando Carlos AvendañoHomosapiensArgentina2022</v>
      </c>
      <c r="I154" s="12">
        <v>1</v>
      </c>
      <c r="J154" s="13">
        <v>131100</v>
      </c>
      <c r="K154" s="13">
        <f t="shared" si="4"/>
        <v>131100</v>
      </c>
    </row>
    <row r="155" spans="1:11" ht="48" customHeight="1" x14ac:dyDescent="0.25">
      <c r="A155" s="12">
        <v>150</v>
      </c>
      <c r="B155" s="14">
        <v>9786071515308</v>
      </c>
      <c r="C155" s="11" t="s">
        <v>323</v>
      </c>
      <c r="D155" s="11" t="s">
        <v>324</v>
      </c>
      <c r="E155" s="9" t="s">
        <v>325</v>
      </c>
      <c r="F155" s="9" t="s">
        <v>177</v>
      </c>
      <c r="G155" s="12">
        <v>2022</v>
      </c>
      <c r="H155" s="28" t="str">
        <f t="shared" si="5"/>
        <v>Biología para bachilleratoMichael Windelspecht, Sylvia S. MaderMc Graw HillMéxico2022</v>
      </c>
      <c r="I155" s="12">
        <v>1</v>
      </c>
      <c r="J155" s="13">
        <v>531100</v>
      </c>
      <c r="K155" s="13">
        <f t="shared" si="4"/>
        <v>531100</v>
      </c>
    </row>
    <row r="156" spans="1:11" ht="48" customHeight="1" x14ac:dyDescent="0.25">
      <c r="A156" s="12">
        <v>151</v>
      </c>
      <c r="B156" s="14">
        <v>9788418381805</v>
      </c>
      <c r="C156" s="11" t="s">
        <v>326</v>
      </c>
      <c r="D156" s="11" t="s">
        <v>327</v>
      </c>
      <c r="E156" s="9" t="s">
        <v>328</v>
      </c>
      <c r="F156" s="9" t="s">
        <v>82</v>
      </c>
      <c r="G156" s="12">
        <v>2022</v>
      </c>
      <c r="H156" s="28" t="str">
        <f t="shared" si="5"/>
        <v>Lesson Study: Aprender a enseñar para enseñar a aprenderEncarnacion Soto Gomez y Ángel Pérez GómezMorataEspaña2022</v>
      </c>
      <c r="I156" s="12">
        <v>1</v>
      </c>
      <c r="J156" s="13">
        <v>323100</v>
      </c>
      <c r="K156" s="13">
        <f t="shared" si="4"/>
        <v>323100</v>
      </c>
    </row>
    <row r="157" spans="1:11" ht="48" customHeight="1" x14ac:dyDescent="0.25">
      <c r="A157" s="12">
        <v>152</v>
      </c>
      <c r="B157" s="14">
        <v>9788427727939</v>
      </c>
      <c r="C157" s="11" t="s">
        <v>329</v>
      </c>
      <c r="D157" s="11" t="s">
        <v>330</v>
      </c>
      <c r="E157" s="9" t="s">
        <v>328</v>
      </c>
      <c r="F157" s="9" t="s">
        <v>82</v>
      </c>
      <c r="G157" s="12">
        <v>2022</v>
      </c>
      <c r="H157" s="28" t="str">
        <f t="shared" si="5"/>
        <v>Aprendizaje servicio virtualRuiz Corbella y García GutiérrezMorataEspaña2022</v>
      </c>
      <c r="I157" s="12">
        <v>1</v>
      </c>
      <c r="J157" s="13">
        <v>251100</v>
      </c>
      <c r="K157" s="13">
        <f t="shared" si="4"/>
        <v>251100</v>
      </c>
    </row>
    <row r="158" spans="1:11" ht="48" customHeight="1" x14ac:dyDescent="0.25">
      <c r="A158" s="12">
        <v>153</v>
      </c>
      <c r="B158" s="14">
        <v>9788427729162</v>
      </c>
      <c r="C158" s="11" t="s">
        <v>331</v>
      </c>
      <c r="D158" s="11" t="s">
        <v>332</v>
      </c>
      <c r="E158" s="9" t="s">
        <v>136</v>
      </c>
      <c r="F158" s="9" t="s">
        <v>137</v>
      </c>
      <c r="G158" s="12">
        <v>2022</v>
      </c>
      <c r="H158" s="28" t="str">
        <f t="shared" si="5"/>
        <v>Coreografías didácticas en educación superior: Una metáfora del mundo de la danzaZabalza BerazaMagroUruguay2022</v>
      </c>
      <c r="I158" s="12">
        <v>1</v>
      </c>
      <c r="J158" s="13">
        <v>259100</v>
      </c>
      <c r="K158" s="13">
        <f t="shared" si="4"/>
        <v>259100</v>
      </c>
    </row>
    <row r="159" spans="1:11" ht="48" customHeight="1" x14ac:dyDescent="0.25">
      <c r="A159" s="12">
        <v>154</v>
      </c>
      <c r="B159" s="14">
        <v>9788427729803</v>
      </c>
      <c r="C159" s="11" t="s">
        <v>333</v>
      </c>
      <c r="D159" s="11" t="s">
        <v>334</v>
      </c>
      <c r="E159" s="9" t="s">
        <v>81</v>
      </c>
      <c r="F159" s="9" t="s">
        <v>82</v>
      </c>
      <c r="G159" s="12">
        <v>2022</v>
      </c>
      <c r="H159" s="28" t="str">
        <f t="shared" si="5"/>
        <v>El acompañamiento pedagógico:  Guía para docentes y formadoresJoselin Taveras-SánchezNarceaEspaña2022</v>
      </c>
      <c r="I159" s="12">
        <v>1</v>
      </c>
      <c r="J159" s="13">
        <v>187100</v>
      </c>
      <c r="K159" s="13">
        <f t="shared" si="4"/>
        <v>187100</v>
      </c>
    </row>
    <row r="160" spans="1:11" ht="48" customHeight="1" x14ac:dyDescent="0.25">
      <c r="A160" s="12">
        <v>155</v>
      </c>
      <c r="B160" s="14">
        <v>9788427729490</v>
      </c>
      <c r="C160" s="11" t="s">
        <v>335</v>
      </c>
      <c r="D160" s="11" t="s">
        <v>336</v>
      </c>
      <c r="E160" s="9" t="s">
        <v>81</v>
      </c>
      <c r="F160" s="9" t="s">
        <v>82</v>
      </c>
      <c r="G160" s="12">
        <v>2022</v>
      </c>
      <c r="H160" s="28" t="str">
        <f t="shared" si="5"/>
        <v>Procesos de enseñanza aprendizaje en educación infantilMaría Luz Cacheiro-González, Ernesto López Gómez, Raúl González-FernándezNarceaEspaña2022</v>
      </c>
      <c r="I160" s="12">
        <v>1</v>
      </c>
      <c r="J160" s="13">
        <v>291100</v>
      </c>
      <c r="K160" s="13">
        <f t="shared" si="4"/>
        <v>291100</v>
      </c>
    </row>
    <row r="161" spans="1:11" ht="48" customHeight="1" x14ac:dyDescent="0.25">
      <c r="A161" s="12">
        <v>156</v>
      </c>
      <c r="B161" s="14">
        <v>9788427729773</v>
      </c>
      <c r="C161" s="11" t="s">
        <v>337</v>
      </c>
      <c r="D161" s="11" t="s">
        <v>338</v>
      </c>
      <c r="E161" s="9" t="s">
        <v>81</v>
      </c>
      <c r="F161" s="9" t="s">
        <v>82</v>
      </c>
      <c r="G161" s="12">
        <v>2022</v>
      </c>
      <c r="H161" s="28" t="str">
        <f t="shared" si="5"/>
        <v>Teoría de la educación. Educar mirando al futuroMarta Ruiz-CorbellaNarceaEspaña2022</v>
      </c>
      <c r="I161" s="12">
        <v>1</v>
      </c>
      <c r="J161" s="13">
        <v>298100</v>
      </c>
      <c r="K161" s="13">
        <f t="shared" si="4"/>
        <v>298100</v>
      </c>
    </row>
    <row r="162" spans="1:11" ht="48" customHeight="1" x14ac:dyDescent="0.25">
      <c r="A162" s="12">
        <v>157</v>
      </c>
      <c r="B162" s="14">
        <v>9788413665313</v>
      </c>
      <c r="C162" s="11" t="s">
        <v>339</v>
      </c>
      <c r="D162" s="11" t="s">
        <v>340</v>
      </c>
      <c r="E162" s="9" t="s">
        <v>265</v>
      </c>
      <c r="F162" s="9" t="s">
        <v>82</v>
      </c>
      <c r="G162" s="12">
        <v>2022</v>
      </c>
      <c r="H162" s="28" t="str">
        <f t="shared" si="5"/>
        <v>Técnicas de educación ambientalPilar González MolinaParaninfoEspaña2022</v>
      </c>
      <c r="I162" s="12">
        <v>1</v>
      </c>
      <c r="J162" s="13">
        <v>298100</v>
      </c>
      <c r="K162" s="13">
        <f t="shared" si="4"/>
        <v>298100</v>
      </c>
    </row>
    <row r="163" spans="1:11" ht="48" customHeight="1" x14ac:dyDescent="0.25">
      <c r="A163" s="12">
        <v>158</v>
      </c>
      <c r="B163" s="14">
        <v>9788436846683</v>
      </c>
      <c r="C163" s="11" t="s">
        <v>341</v>
      </c>
      <c r="D163" s="11" t="s">
        <v>342</v>
      </c>
      <c r="E163" s="9" t="s">
        <v>343</v>
      </c>
      <c r="F163" s="9" t="s">
        <v>82</v>
      </c>
      <c r="G163" s="12">
        <v>2022</v>
      </c>
      <c r="H163" s="28" t="str">
        <f t="shared" si="5"/>
        <v>Fundamentos teóricos de la educaciónValentín Martínez-Otero PérezPirámideEspaña2022</v>
      </c>
      <c r="I163" s="12">
        <v>1</v>
      </c>
      <c r="J163" s="13">
        <v>171100</v>
      </c>
      <c r="K163" s="13">
        <f t="shared" si="4"/>
        <v>171100</v>
      </c>
    </row>
    <row r="164" spans="1:11" ht="48" customHeight="1" x14ac:dyDescent="0.25">
      <c r="A164" s="12">
        <v>159</v>
      </c>
      <c r="B164" s="14">
        <v>9788436846324</v>
      </c>
      <c r="C164" s="11" t="s">
        <v>344</v>
      </c>
      <c r="D164" s="11" t="s">
        <v>345</v>
      </c>
      <c r="E164" s="9" t="s">
        <v>343</v>
      </c>
      <c r="F164" s="9" t="s">
        <v>82</v>
      </c>
      <c r="G164" s="12">
        <v>2022</v>
      </c>
      <c r="H164" s="28" t="str">
        <f t="shared" si="5"/>
        <v>Recursos formativos en psicología de la educaciónLuisa Losada-Puente, María José Fiuza AsoreyPirámideEspaña2022</v>
      </c>
      <c r="I164" s="12">
        <v>1</v>
      </c>
      <c r="J164" s="13">
        <v>227100</v>
      </c>
      <c r="K164" s="13">
        <f t="shared" si="4"/>
        <v>227100</v>
      </c>
    </row>
    <row r="165" spans="1:11" ht="48" customHeight="1" x14ac:dyDescent="0.25">
      <c r="A165" s="12">
        <v>160</v>
      </c>
      <c r="B165" s="14">
        <v>9789876298223</v>
      </c>
      <c r="C165" s="11" t="s">
        <v>346</v>
      </c>
      <c r="D165" s="11" t="s">
        <v>347</v>
      </c>
      <c r="E165" s="9" t="s">
        <v>348</v>
      </c>
      <c r="F165" s="9" t="s">
        <v>14</v>
      </c>
      <c r="G165" s="12">
        <v>2022</v>
      </c>
      <c r="H165" s="28" t="str">
        <f t="shared" si="5"/>
        <v>La reproducción: Elementos para una teoría del sistema educativoPierre Bourdieu, Jean-Claude PasseronSiglo veintunoArgentina2022</v>
      </c>
      <c r="I165" s="12">
        <v>1</v>
      </c>
      <c r="J165" s="13">
        <v>155100</v>
      </c>
      <c r="K165" s="13">
        <f t="shared" si="4"/>
        <v>155100</v>
      </c>
    </row>
    <row r="166" spans="1:11" ht="48" customHeight="1" x14ac:dyDescent="0.25">
      <c r="A166" s="12">
        <v>161</v>
      </c>
      <c r="B166" s="14">
        <v>9788413571850</v>
      </c>
      <c r="C166" s="11" t="s">
        <v>349</v>
      </c>
      <c r="D166" s="11" t="s">
        <v>350</v>
      </c>
      <c r="E166" s="9" t="s">
        <v>351</v>
      </c>
      <c r="F166" s="9" t="s">
        <v>82</v>
      </c>
      <c r="G166" s="12">
        <v>2022</v>
      </c>
      <c r="H166" s="28" t="str">
        <f t="shared" si="5"/>
        <v>Didáctica del medioambiente en educación infantilJosé Alcántara Manzanares, José Antonio López FernandezSíntesisEspaña2022</v>
      </c>
      <c r="I166" s="12">
        <v>1</v>
      </c>
      <c r="J166" s="13">
        <v>259100</v>
      </c>
      <c r="K166" s="13">
        <f t="shared" si="4"/>
        <v>259100</v>
      </c>
    </row>
    <row r="167" spans="1:11" ht="48" customHeight="1" x14ac:dyDescent="0.25">
      <c r="A167" s="12">
        <v>162</v>
      </c>
      <c r="B167" s="14">
        <v>9788413571621</v>
      </c>
      <c r="C167" s="11" t="s">
        <v>352</v>
      </c>
      <c r="D167" s="11" t="s">
        <v>353</v>
      </c>
      <c r="E167" s="9" t="s">
        <v>351</v>
      </c>
      <c r="F167" s="9" t="s">
        <v>82</v>
      </c>
      <c r="G167" s="12">
        <v>2022</v>
      </c>
      <c r="H167" s="28" t="str">
        <f t="shared" si="5"/>
        <v>Estrategias de innovación para ambientes de aprendizajeMaría Soledad Ramírez MontoyaSíntesisEspaña2022</v>
      </c>
      <c r="I167" s="12">
        <v>1</v>
      </c>
      <c r="J167" s="13">
        <v>259100</v>
      </c>
      <c r="K167" s="13">
        <f t="shared" si="4"/>
        <v>259100</v>
      </c>
    </row>
    <row r="168" spans="1:11" ht="48" customHeight="1" x14ac:dyDescent="0.25">
      <c r="A168" s="12">
        <v>163</v>
      </c>
      <c r="B168" s="14">
        <v>9788413571805</v>
      </c>
      <c r="C168" s="11" t="s">
        <v>354</v>
      </c>
      <c r="D168" s="11" t="s">
        <v>355</v>
      </c>
      <c r="E168" s="9" t="s">
        <v>351</v>
      </c>
      <c r="F168" s="9" t="s">
        <v>82</v>
      </c>
      <c r="G168" s="12">
        <v>2022</v>
      </c>
      <c r="H168" s="28" t="str">
        <f t="shared" si="5"/>
        <v>Prácticas narrativas y profesorado: Nuevos contextos de formacion para la innovación educativaBelén Sáenz-Rico de Santiago, Laura Rayón RumayorSíntesisEspaña2022</v>
      </c>
      <c r="I168" s="12">
        <v>1</v>
      </c>
      <c r="J168" s="13">
        <v>355100</v>
      </c>
      <c r="K168" s="13">
        <f t="shared" si="4"/>
        <v>355100</v>
      </c>
    </row>
    <row r="169" spans="1:11" ht="48" customHeight="1" x14ac:dyDescent="0.25">
      <c r="A169" s="12">
        <v>164</v>
      </c>
      <c r="B169" s="14">
        <v>9786071744104</v>
      </c>
      <c r="C169" s="11" t="s">
        <v>356</v>
      </c>
      <c r="D169" s="11" t="s">
        <v>357</v>
      </c>
      <c r="E169" s="9" t="s">
        <v>358</v>
      </c>
      <c r="F169" s="9" t="s">
        <v>82</v>
      </c>
      <c r="G169" s="12">
        <v>2022</v>
      </c>
      <c r="H169" s="28" t="str">
        <f t="shared" si="5"/>
        <v>Aprendizaje basado en conceptosKrista FerraroTrillasEspaña2022</v>
      </c>
      <c r="I169" s="12">
        <v>1</v>
      </c>
      <c r="J169" s="13">
        <v>259100</v>
      </c>
      <c r="K169" s="13">
        <f t="shared" si="4"/>
        <v>259100</v>
      </c>
    </row>
    <row r="170" spans="1:11" ht="48" customHeight="1" x14ac:dyDescent="0.25">
      <c r="A170" s="12">
        <v>165</v>
      </c>
      <c r="B170" s="14">
        <v>9786071743879</v>
      </c>
      <c r="C170" s="11" t="s">
        <v>359</v>
      </c>
      <c r="D170" s="11" t="s">
        <v>360</v>
      </c>
      <c r="E170" s="9" t="s">
        <v>358</v>
      </c>
      <c r="F170" s="9" t="s">
        <v>82</v>
      </c>
      <c r="G170" s="12">
        <v>2022</v>
      </c>
      <c r="H170" s="28" t="str">
        <f t="shared" si="5"/>
        <v>El docente tutorAlex QuigleyTrillasEspaña2022</v>
      </c>
      <c r="I170" s="12">
        <v>1</v>
      </c>
      <c r="J170" s="13">
        <v>227100</v>
      </c>
      <c r="K170" s="13">
        <f t="shared" si="4"/>
        <v>227100</v>
      </c>
    </row>
    <row r="171" spans="1:11" ht="48" customHeight="1" x14ac:dyDescent="0.25">
      <c r="A171" s="12">
        <v>166</v>
      </c>
      <c r="B171" s="14">
        <v>9788434433960</v>
      </c>
      <c r="C171" s="11" t="s">
        <v>361</v>
      </c>
      <c r="D171" s="11" t="s">
        <v>362</v>
      </c>
      <c r="E171" s="9" t="s">
        <v>363</v>
      </c>
      <c r="F171" s="9" t="s">
        <v>82</v>
      </c>
      <c r="G171" s="12">
        <v>2021</v>
      </c>
      <c r="H171" s="28" t="str">
        <f t="shared" si="5"/>
        <v>El valor de educarFernando SavaterDykinsonEspaña2021</v>
      </c>
      <c r="I171" s="12">
        <v>1</v>
      </c>
      <c r="J171" s="13">
        <v>227100</v>
      </c>
      <c r="K171" s="13">
        <f t="shared" si="4"/>
        <v>227100</v>
      </c>
    </row>
    <row r="172" spans="1:11" ht="48" customHeight="1" x14ac:dyDescent="0.25">
      <c r="A172" s="12">
        <v>167</v>
      </c>
      <c r="B172" s="14">
        <v>9789877603569</v>
      </c>
      <c r="C172" s="11" t="s">
        <v>364</v>
      </c>
      <c r="D172" s="11" t="s">
        <v>365</v>
      </c>
      <c r="E172" s="9" t="s">
        <v>366</v>
      </c>
      <c r="F172" s="9" t="s">
        <v>14</v>
      </c>
      <c r="G172" s="12">
        <v>2021</v>
      </c>
      <c r="H172" s="28" t="str">
        <f t="shared" si="5"/>
        <v>Si me involucras, aprendo. Aprendizaje basado en proyectos en educación infantilMaría Carmen Sáez MorenoBrujas Argentina2021</v>
      </c>
      <c r="I172" s="12">
        <v>1</v>
      </c>
      <c r="J172" s="13">
        <v>115100</v>
      </c>
      <c r="K172" s="13">
        <f t="shared" si="4"/>
        <v>115100</v>
      </c>
    </row>
    <row r="173" spans="1:11" ht="48" customHeight="1" x14ac:dyDescent="0.25">
      <c r="A173" s="12">
        <v>168</v>
      </c>
      <c r="B173" s="14">
        <v>9788417946494</v>
      </c>
      <c r="C173" s="11" t="s">
        <v>367</v>
      </c>
      <c r="D173" s="11" t="s">
        <v>368</v>
      </c>
      <c r="E173" s="9" t="s">
        <v>363</v>
      </c>
      <c r="F173" s="9" t="s">
        <v>82</v>
      </c>
      <c r="G173" s="12">
        <v>2021</v>
      </c>
      <c r="H173" s="28" t="str">
        <f t="shared" si="5"/>
        <v>STEAM: La humanización de las ciencias en la universidadLaura De Miguel Álvarez, Silvia Nuere Menéndez-PidalDykinsonEspaña2021</v>
      </c>
      <c r="I173" s="12">
        <v>1</v>
      </c>
      <c r="J173" s="13">
        <v>291100</v>
      </c>
      <c r="K173" s="13">
        <f t="shared" si="4"/>
        <v>291100</v>
      </c>
    </row>
    <row r="174" spans="1:11" ht="48" customHeight="1" x14ac:dyDescent="0.25">
      <c r="A174" s="12">
        <v>169</v>
      </c>
      <c r="B174" s="14">
        <v>9789878358444</v>
      </c>
      <c r="C174" s="11" t="s">
        <v>369</v>
      </c>
      <c r="D174" s="11" t="s">
        <v>370</v>
      </c>
      <c r="E174" s="9" t="s">
        <v>371</v>
      </c>
      <c r="F174" s="9" t="s">
        <v>82</v>
      </c>
      <c r="G174" s="12">
        <v>2021</v>
      </c>
      <c r="H174" s="28" t="str">
        <f t="shared" si="5"/>
        <v>El diseño educativo: Su aplicación a temas de administraciónSantiago C. LazzatiGránicaEspaña2021</v>
      </c>
      <c r="I174" s="12">
        <v>1</v>
      </c>
      <c r="J174" s="13">
        <v>76100</v>
      </c>
      <c r="K174" s="13">
        <f t="shared" si="4"/>
        <v>76100</v>
      </c>
    </row>
    <row r="175" spans="1:11" ht="48" customHeight="1" x14ac:dyDescent="0.25">
      <c r="A175" s="12">
        <v>170</v>
      </c>
      <c r="B175" s="14">
        <v>9789878461144</v>
      </c>
      <c r="C175" s="11" t="s">
        <v>372</v>
      </c>
      <c r="D175" s="11" t="s">
        <v>317</v>
      </c>
      <c r="E175" s="9" t="s">
        <v>373</v>
      </c>
      <c r="F175" s="9" t="s">
        <v>14</v>
      </c>
      <c r="G175" s="12">
        <v>2021</v>
      </c>
      <c r="H175" s="28" t="str">
        <f t="shared" si="5"/>
        <v>Educación semipresencial con MOODLE y el modelo de aula invertidaMariano ÁvalosMaipueArgentina2021</v>
      </c>
      <c r="I175" s="12">
        <v>1</v>
      </c>
      <c r="J175" s="13">
        <v>91100</v>
      </c>
      <c r="K175" s="13">
        <f t="shared" si="4"/>
        <v>91100</v>
      </c>
    </row>
    <row r="176" spans="1:11" ht="48" customHeight="1" x14ac:dyDescent="0.25">
      <c r="A176" s="12">
        <v>171</v>
      </c>
      <c r="B176" s="14">
        <v>9788417903657</v>
      </c>
      <c r="C176" s="11" t="s">
        <v>374</v>
      </c>
      <c r="D176" s="11" t="s">
        <v>375</v>
      </c>
      <c r="E176" s="9" t="s">
        <v>373</v>
      </c>
      <c r="F176" s="9" t="s">
        <v>14</v>
      </c>
      <c r="G176" s="12">
        <v>2021</v>
      </c>
      <c r="H176" s="28" t="str">
        <f t="shared" si="5"/>
        <v>La cooperación entre el alumnadoSylvain ConnacMaipueArgentina2021</v>
      </c>
      <c r="I176" s="12">
        <v>1</v>
      </c>
      <c r="J176" s="13">
        <v>171100</v>
      </c>
      <c r="K176" s="13">
        <f t="shared" si="4"/>
        <v>171100</v>
      </c>
    </row>
    <row r="177" spans="1:11" ht="48" customHeight="1" x14ac:dyDescent="0.25">
      <c r="A177" s="12">
        <v>172</v>
      </c>
      <c r="B177" s="14">
        <v>9788427727960</v>
      </c>
      <c r="C177" s="11" t="s">
        <v>376</v>
      </c>
      <c r="D177" s="11" t="s">
        <v>377</v>
      </c>
      <c r="E177" s="9" t="s">
        <v>81</v>
      </c>
      <c r="F177" s="9" t="s">
        <v>82</v>
      </c>
      <c r="G177" s="12">
        <v>2021</v>
      </c>
      <c r="H177" s="28" t="str">
        <f t="shared" si="5"/>
        <v>Enseñando con metologías inclusivas en la universidad de la teoría a la prácticaAnabel MoriñaNarceaEspaña2021</v>
      </c>
      <c r="I177" s="12">
        <v>1</v>
      </c>
      <c r="J177" s="13">
        <v>227100</v>
      </c>
      <c r="K177" s="13">
        <f t="shared" si="4"/>
        <v>227100</v>
      </c>
    </row>
    <row r="178" spans="1:11" ht="48" customHeight="1" x14ac:dyDescent="0.25">
      <c r="A178" s="12">
        <v>173</v>
      </c>
      <c r="B178" s="14">
        <v>9788427728356</v>
      </c>
      <c r="C178" s="11" t="s">
        <v>378</v>
      </c>
      <c r="D178" s="11" t="s">
        <v>379</v>
      </c>
      <c r="E178" s="9" t="s">
        <v>81</v>
      </c>
      <c r="F178" s="9" t="s">
        <v>82</v>
      </c>
      <c r="G178" s="12">
        <v>2021</v>
      </c>
      <c r="H178" s="28" t="str">
        <f t="shared" si="5"/>
        <v>La gobernanza de los sistemas educativos. fundamentos y orientacionesFrancisco López RupérezNarceaEspaña2021</v>
      </c>
      <c r="I178" s="12">
        <v>1</v>
      </c>
      <c r="J178" s="13">
        <v>259100</v>
      </c>
      <c r="K178" s="13">
        <f t="shared" si="4"/>
        <v>259100</v>
      </c>
    </row>
    <row r="179" spans="1:11" ht="48" customHeight="1" x14ac:dyDescent="0.25">
      <c r="A179" s="12">
        <v>174</v>
      </c>
      <c r="B179" s="14">
        <v>9788427728028</v>
      </c>
      <c r="C179" s="11" t="s">
        <v>380</v>
      </c>
      <c r="D179" s="11" t="s">
        <v>381</v>
      </c>
      <c r="E179" s="9" t="s">
        <v>81</v>
      </c>
      <c r="F179" s="9" t="s">
        <v>82</v>
      </c>
      <c r="G179" s="12">
        <v>2021</v>
      </c>
      <c r="H179" s="28" t="str">
        <f t="shared" si="5"/>
        <v>Prácticas educativas basadas en evidenciasGeorgeta lon, Joaquín Gairín SallánNarceaEspaña2021</v>
      </c>
      <c r="I179" s="12">
        <v>1</v>
      </c>
      <c r="J179" s="13">
        <v>275100</v>
      </c>
      <c r="K179" s="13">
        <f t="shared" si="4"/>
        <v>275100</v>
      </c>
    </row>
    <row r="180" spans="1:11" ht="48" customHeight="1" x14ac:dyDescent="0.25">
      <c r="A180" s="12">
        <v>175</v>
      </c>
      <c r="B180" s="14">
        <v>9788427728325</v>
      </c>
      <c r="C180" s="11" t="s">
        <v>382</v>
      </c>
      <c r="D180" s="11" t="s">
        <v>383</v>
      </c>
      <c r="E180" s="9" t="s">
        <v>81</v>
      </c>
      <c r="F180" s="9" t="s">
        <v>82</v>
      </c>
      <c r="G180" s="12">
        <v>2021</v>
      </c>
      <c r="H180" s="28" t="str">
        <f t="shared" si="5"/>
        <v>reformas educativas del siglo XXi para un aprendizaje más profundo. una perspectiva
internacionalFernando M. ReimersNarceaEspaña2021</v>
      </c>
      <c r="I180" s="12">
        <v>1</v>
      </c>
      <c r="J180" s="13">
        <v>291100</v>
      </c>
      <c r="K180" s="13">
        <f t="shared" si="4"/>
        <v>291100</v>
      </c>
    </row>
    <row r="181" spans="1:11" ht="48" customHeight="1" x14ac:dyDescent="0.25">
      <c r="A181" s="12">
        <v>176</v>
      </c>
      <c r="B181" s="14">
        <v>9789878695235</v>
      </c>
      <c r="C181" s="11" t="s">
        <v>384</v>
      </c>
      <c r="D181" s="11" t="s">
        <v>385</v>
      </c>
      <c r="E181" s="9" t="s">
        <v>386</v>
      </c>
      <c r="F181" s="9" t="s">
        <v>14</v>
      </c>
      <c r="G181" s="12">
        <v>2021</v>
      </c>
      <c r="H181" s="28" t="str">
        <f t="shared" si="5"/>
        <v>PEALI 3: Plan estratégico de adquisición de la lectura inicial - 2 tomosVanesa Ibañez, Mariela B. CaputoNeuroaprendizaje InfantilArgentina2021</v>
      </c>
      <c r="I181" s="12">
        <v>1</v>
      </c>
      <c r="J181" s="13">
        <v>271100</v>
      </c>
      <c r="K181" s="13">
        <f t="shared" si="4"/>
        <v>271100</v>
      </c>
    </row>
    <row r="182" spans="1:11" ht="48" customHeight="1" x14ac:dyDescent="0.25">
      <c r="A182" s="12">
        <v>177</v>
      </c>
      <c r="B182" s="14">
        <v>9789875388369</v>
      </c>
      <c r="C182" s="11" t="s">
        <v>387</v>
      </c>
      <c r="D182" s="11" t="s">
        <v>388</v>
      </c>
      <c r="E182" s="9" t="s">
        <v>13</v>
      </c>
      <c r="F182" s="9" t="s">
        <v>14</v>
      </c>
      <c r="G182" s="12">
        <v>2021</v>
      </c>
      <c r="H182" s="28" t="str">
        <f t="shared" si="5"/>
        <v>Aulas híbridas y bimodalidad. Entornos integrados de aprendizajeMarta Alicia Tenutto Soldevilla, María Belén Barrionuevo VidalNovedades EducativasArgentina2021</v>
      </c>
      <c r="I182" s="12">
        <v>1</v>
      </c>
      <c r="J182" s="13">
        <v>61100</v>
      </c>
      <c r="K182" s="13">
        <f t="shared" si="4"/>
        <v>61100</v>
      </c>
    </row>
    <row r="183" spans="1:11" ht="48" customHeight="1" x14ac:dyDescent="0.25">
      <c r="A183" s="12">
        <v>178</v>
      </c>
      <c r="B183" s="14">
        <v>9789875388031</v>
      </c>
      <c r="C183" s="11" t="s">
        <v>389</v>
      </c>
      <c r="D183" s="11" t="s">
        <v>390</v>
      </c>
      <c r="E183" s="9" t="s">
        <v>13</v>
      </c>
      <c r="F183" s="9" t="s">
        <v>14</v>
      </c>
      <c r="G183" s="12">
        <v>2021</v>
      </c>
      <c r="H183" s="28" t="str">
        <f t="shared" si="5"/>
        <v>Filosofía de la educación y lógica del poderDaniel BerissoNovedades EducativasArgentina2021</v>
      </c>
      <c r="I183" s="12">
        <v>1</v>
      </c>
      <c r="J183" s="13">
        <v>51100</v>
      </c>
      <c r="K183" s="13">
        <f t="shared" si="4"/>
        <v>51100</v>
      </c>
    </row>
    <row r="184" spans="1:11" ht="48" customHeight="1" x14ac:dyDescent="0.25">
      <c r="A184" s="12">
        <v>179</v>
      </c>
      <c r="B184" s="14">
        <v>9786071741738</v>
      </c>
      <c r="C184" s="11" t="s">
        <v>391</v>
      </c>
      <c r="D184" s="11" t="s">
        <v>392</v>
      </c>
      <c r="E184" s="9" t="s">
        <v>358</v>
      </c>
      <c r="F184" s="9" t="s">
        <v>177</v>
      </c>
      <c r="G184" s="12">
        <v>2021</v>
      </c>
      <c r="H184" s="28" t="str">
        <f t="shared" si="5"/>
        <v>Aprendizaje a distanciaJohn Hattie, Nancy Frey, Douglas FisherTrillasMéxico2021</v>
      </c>
      <c r="I184" s="12">
        <v>1</v>
      </c>
      <c r="J184" s="13">
        <v>227100</v>
      </c>
      <c r="K184" s="13">
        <f t="shared" si="4"/>
        <v>227100</v>
      </c>
    </row>
    <row r="185" spans="1:11" ht="48" customHeight="1" x14ac:dyDescent="0.25">
      <c r="A185" s="12">
        <v>180</v>
      </c>
      <c r="B185" s="14">
        <v>9788449337079</v>
      </c>
      <c r="C185" s="11" t="s">
        <v>393</v>
      </c>
      <c r="D185" s="11" t="s">
        <v>394</v>
      </c>
      <c r="E185" s="9" t="s">
        <v>395</v>
      </c>
      <c r="F185" s="9" t="s">
        <v>82</v>
      </c>
      <c r="G185" s="12">
        <v>2021</v>
      </c>
      <c r="H185" s="28" t="str">
        <f t="shared" si="5"/>
        <v>La escuela en la nube: El futuro del aprendizajeSugata MitraPaidós España2021</v>
      </c>
      <c r="I185" s="12">
        <v>1</v>
      </c>
      <c r="J185" s="13">
        <v>267100</v>
      </c>
      <c r="K185" s="13">
        <f t="shared" si="4"/>
        <v>267100</v>
      </c>
    </row>
    <row r="186" spans="1:11" ht="48" customHeight="1" x14ac:dyDescent="0.25">
      <c r="A186" s="12">
        <v>181</v>
      </c>
      <c r="B186" s="14">
        <v>9788428344043</v>
      </c>
      <c r="C186" s="11" t="s">
        <v>396</v>
      </c>
      <c r="D186" s="11" t="s">
        <v>397</v>
      </c>
      <c r="E186" s="9" t="s">
        <v>265</v>
      </c>
      <c r="F186" s="9" t="s">
        <v>82</v>
      </c>
      <c r="G186" s="12">
        <v>2021</v>
      </c>
      <c r="H186" s="28" t="str">
        <f t="shared" si="5"/>
        <v>El diseño curricular como puente entre universidad y sociedadJoaquín Moreno FloresParaninfoEspaña2021</v>
      </c>
      <c r="I186" s="12">
        <v>1</v>
      </c>
      <c r="J186" s="13">
        <v>299100</v>
      </c>
      <c r="K186" s="13">
        <f t="shared" si="4"/>
        <v>299100</v>
      </c>
    </row>
    <row r="187" spans="1:11" ht="48" customHeight="1" x14ac:dyDescent="0.25">
      <c r="A187" s="12">
        <v>182</v>
      </c>
      <c r="B187" s="14">
        <v>9788436845143</v>
      </c>
      <c r="C187" s="11" t="s">
        <v>398</v>
      </c>
      <c r="D187" s="11" t="s">
        <v>399</v>
      </c>
      <c r="E187" s="9" t="s">
        <v>343</v>
      </c>
      <c r="F187" s="9" t="s">
        <v>82</v>
      </c>
      <c r="G187" s="12">
        <v>2021</v>
      </c>
      <c r="H187" s="28" t="str">
        <f t="shared" si="5"/>
        <v>Didáctica de las ciencias para educación primaria I. Ciencias del espacio y de la tierraJosé Miguel Vilchez GonzálezPirámideEspaña2021</v>
      </c>
      <c r="I187" s="12">
        <v>1</v>
      </c>
      <c r="J187" s="13">
        <v>211100</v>
      </c>
      <c r="K187" s="13">
        <f t="shared" si="4"/>
        <v>211100</v>
      </c>
    </row>
    <row r="188" spans="1:11" ht="48" customHeight="1" x14ac:dyDescent="0.25">
      <c r="A188" s="12">
        <v>183</v>
      </c>
      <c r="B188" s="14">
        <v>9788436845228</v>
      </c>
      <c r="C188" s="11" t="s">
        <v>400</v>
      </c>
      <c r="D188" s="11" t="s">
        <v>401</v>
      </c>
      <c r="E188" s="9" t="s">
        <v>343</v>
      </c>
      <c r="F188" s="9" t="s">
        <v>82</v>
      </c>
      <c r="G188" s="12">
        <v>2021</v>
      </c>
      <c r="H188" s="28" t="str">
        <f t="shared" si="5"/>
        <v>Gestion del trabajo cooperativo en el aulaElena Alarcon OrozcoPirámideEspaña2021</v>
      </c>
      <c r="I188" s="12">
        <v>1</v>
      </c>
      <c r="J188" s="13">
        <v>131100</v>
      </c>
      <c r="K188" s="13">
        <f t="shared" si="4"/>
        <v>131100</v>
      </c>
    </row>
    <row r="189" spans="1:11" ht="48" customHeight="1" x14ac:dyDescent="0.25">
      <c r="A189" s="12">
        <v>184</v>
      </c>
      <c r="B189" s="14">
        <v>9788436844146</v>
      </c>
      <c r="C189" s="11" t="s">
        <v>402</v>
      </c>
      <c r="D189" s="11" t="s">
        <v>403</v>
      </c>
      <c r="E189" s="9" t="s">
        <v>343</v>
      </c>
      <c r="F189" s="9" t="s">
        <v>82</v>
      </c>
      <c r="G189" s="12">
        <v>2021</v>
      </c>
      <c r="H189" s="28" t="str">
        <f t="shared" si="5"/>
        <v>Manual de didáctica general para la diversidadFrancisco Javier García Prieto, Inmaculada Gómez HurtadoPirámideEspaña2021</v>
      </c>
      <c r="I189" s="12">
        <v>1</v>
      </c>
      <c r="J189" s="13">
        <v>307100</v>
      </c>
      <c r="K189" s="13">
        <f t="shared" si="4"/>
        <v>307100</v>
      </c>
    </row>
    <row r="190" spans="1:11" ht="48" customHeight="1" x14ac:dyDescent="0.25">
      <c r="A190" s="12">
        <v>185</v>
      </c>
      <c r="B190" s="14">
        <v>9788436838152</v>
      </c>
      <c r="C190" s="11" t="s">
        <v>404</v>
      </c>
      <c r="D190" s="11" t="s">
        <v>405</v>
      </c>
      <c r="E190" s="9" t="s">
        <v>343</v>
      </c>
      <c r="F190" s="9" t="s">
        <v>82</v>
      </c>
      <c r="G190" s="12">
        <v>2021</v>
      </c>
      <c r="H190" s="28" t="str">
        <f t="shared" si="5"/>
        <v>Manual de didáctica general para maestros de educación infantil y de primariaCristobal Ballesteros, Blas BermejoPirámideEspaña2021</v>
      </c>
      <c r="I190" s="12">
        <v>1</v>
      </c>
      <c r="J190" s="13">
        <v>227100</v>
      </c>
      <c r="K190" s="13">
        <f t="shared" si="4"/>
        <v>227100</v>
      </c>
    </row>
    <row r="191" spans="1:11" ht="48" customHeight="1" x14ac:dyDescent="0.25">
      <c r="A191" s="12">
        <v>186</v>
      </c>
      <c r="B191" s="16">
        <v>9788436845570</v>
      </c>
      <c r="C191" s="17" t="s">
        <v>406</v>
      </c>
      <c r="D191" s="17" t="s">
        <v>407</v>
      </c>
      <c r="E191" s="18" t="s">
        <v>343</v>
      </c>
      <c r="F191" s="18" t="s">
        <v>82</v>
      </c>
      <c r="G191" s="19">
        <v>2021</v>
      </c>
      <c r="H191" s="28" t="str">
        <f t="shared" si="5"/>
        <v>Tecnología y pedagogía para la enseñanza STEMMaría del Mar Sánchez Vera, Isabel María Solano Fernandez, María Paz Prendes EspinosaPirámideEspaña2021</v>
      </c>
      <c r="I191" s="12">
        <v>1</v>
      </c>
      <c r="J191" s="13">
        <v>251100</v>
      </c>
      <c r="K191" s="13">
        <f t="shared" si="4"/>
        <v>251100</v>
      </c>
    </row>
    <row r="192" spans="1:11" ht="48" customHeight="1" x14ac:dyDescent="0.25">
      <c r="A192" s="12">
        <v>187</v>
      </c>
      <c r="B192" s="16">
        <v>9788491710011</v>
      </c>
      <c r="C192" s="17" t="s">
        <v>408</v>
      </c>
      <c r="D192" s="17" t="s">
        <v>409</v>
      </c>
      <c r="E192" s="18" t="s">
        <v>351</v>
      </c>
      <c r="F192" s="18" t="s">
        <v>82</v>
      </c>
      <c r="G192" s="19">
        <v>2021</v>
      </c>
      <c r="H192" s="28" t="str">
        <f t="shared" si="5"/>
        <v>Apoyo a la intervencion educativaMiriam Fernandez Martínez, Rosa María Serna Rodríguez, Miguel Jiménez SantiagoSíntesisEspaña2021</v>
      </c>
      <c r="I192" s="12">
        <v>1</v>
      </c>
      <c r="J192" s="13">
        <v>443100</v>
      </c>
      <c r="K192" s="13">
        <f t="shared" si="4"/>
        <v>443100</v>
      </c>
    </row>
    <row r="193" spans="1:11" ht="48" customHeight="1" x14ac:dyDescent="0.25">
      <c r="A193" s="12">
        <v>188</v>
      </c>
      <c r="B193" s="14">
        <v>9788413570730</v>
      </c>
      <c r="C193" s="11" t="s">
        <v>410</v>
      </c>
      <c r="D193" s="11" t="s">
        <v>411</v>
      </c>
      <c r="E193" s="9" t="s">
        <v>351</v>
      </c>
      <c r="F193" s="9" t="s">
        <v>82</v>
      </c>
      <c r="G193" s="12">
        <v>2021</v>
      </c>
      <c r="H193" s="28" t="str">
        <f t="shared" si="5"/>
        <v>Economía de la educaciónLaura López Torres, María Gil Izquierdo, José Manuel Cordero FerreraSíntesisEspaña2021</v>
      </c>
      <c r="I193" s="12">
        <v>1</v>
      </c>
      <c r="J193" s="13">
        <v>355100</v>
      </c>
      <c r="K193" s="13">
        <f t="shared" si="4"/>
        <v>355100</v>
      </c>
    </row>
    <row r="194" spans="1:11" ht="48" customHeight="1" x14ac:dyDescent="0.25">
      <c r="A194" s="12">
        <v>189</v>
      </c>
      <c r="B194" s="14">
        <v>9786071736451</v>
      </c>
      <c r="C194" s="11" t="s">
        <v>412</v>
      </c>
      <c r="D194" s="11" t="s">
        <v>413</v>
      </c>
      <c r="E194" s="9" t="s">
        <v>358</v>
      </c>
      <c r="F194" s="9" t="s">
        <v>177</v>
      </c>
      <c r="G194" s="12">
        <v>2021</v>
      </c>
      <c r="H194" s="28" t="str">
        <f t="shared" si="5"/>
        <v>Teoría y diseño curricularMartha Casarini RattoTrillasMéxico2021</v>
      </c>
      <c r="I194" s="12">
        <v>1</v>
      </c>
      <c r="J194" s="13">
        <v>331100</v>
      </c>
      <c r="K194" s="13">
        <f t="shared" si="4"/>
        <v>331100</v>
      </c>
    </row>
    <row r="195" spans="1:11" ht="48" customHeight="1" x14ac:dyDescent="0.25">
      <c r="A195" s="12">
        <v>190</v>
      </c>
      <c r="B195" s="14" t="s">
        <v>414</v>
      </c>
      <c r="C195" s="11" t="s">
        <v>415</v>
      </c>
      <c r="D195" s="11" t="s">
        <v>416</v>
      </c>
      <c r="E195" s="9" t="s">
        <v>358</v>
      </c>
      <c r="F195" s="9" t="s">
        <v>177</v>
      </c>
      <c r="G195" s="12">
        <v>2021</v>
      </c>
      <c r="H195" s="28" t="str">
        <f t="shared" si="5"/>
        <v>Desarrollo de la expresión oral y corporalCarlos Alberto CorreaTrillasMéxico2021</v>
      </c>
      <c r="I195" s="12">
        <v>1</v>
      </c>
      <c r="J195" s="13">
        <v>251100</v>
      </c>
      <c r="K195" s="13">
        <f t="shared" si="4"/>
        <v>251100</v>
      </c>
    </row>
    <row r="196" spans="1:11" ht="48" customHeight="1" x14ac:dyDescent="0.25">
      <c r="A196" s="12">
        <v>191</v>
      </c>
      <c r="B196" s="14" t="s">
        <v>417</v>
      </c>
      <c r="C196" s="11" t="s">
        <v>418</v>
      </c>
      <c r="D196" s="11" t="s">
        <v>419</v>
      </c>
      <c r="E196" s="9" t="s">
        <v>358</v>
      </c>
      <c r="F196" s="9" t="s">
        <v>177</v>
      </c>
      <c r="G196" s="12">
        <v>2021</v>
      </c>
      <c r="H196" s="28" t="str">
        <f t="shared" si="5"/>
        <v>Mapas mentales para la enseñanza. 59 instrumentos y métodosFabienne De Broeck, Peirre MonginTrillasMéxico2021</v>
      </c>
      <c r="I196" s="12">
        <v>1</v>
      </c>
      <c r="J196" s="13">
        <v>259100</v>
      </c>
      <c r="K196" s="13">
        <f t="shared" si="4"/>
        <v>259100</v>
      </c>
    </row>
    <row r="197" spans="1:11" ht="48" customHeight="1" x14ac:dyDescent="0.25">
      <c r="A197" s="12">
        <v>192</v>
      </c>
      <c r="B197" s="14" t="s">
        <v>420</v>
      </c>
      <c r="C197" s="11" t="s">
        <v>421</v>
      </c>
      <c r="D197" s="11" t="s">
        <v>422</v>
      </c>
      <c r="E197" s="9" t="s">
        <v>423</v>
      </c>
      <c r="F197" s="9" t="s">
        <v>82</v>
      </c>
      <c r="G197" s="12">
        <v>2021</v>
      </c>
      <c r="H197" s="28" t="str">
        <f t="shared" si="5"/>
        <v>50 miradas a la educaciónJosé Angel López HerreríasTurnerEspaña2021</v>
      </c>
      <c r="I197" s="12">
        <v>1</v>
      </c>
      <c r="J197" s="13">
        <v>291100</v>
      </c>
      <c r="K197" s="13">
        <f t="shared" si="4"/>
        <v>291100</v>
      </c>
    </row>
    <row r="198" spans="1:11" ht="48" customHeight="1" x14ac:dyDescent="0.25">
      <c r="A198" s="12">
        <v>193</v>
      </c>
      <c r="B198" s="14" t="s">
        <v>424</v>
      </c>
      <c r="C198" s="11" t="s">
        <v>425</v>
      </c>
      <c r="D198" s="11" t="s">
        <v>426</v>
      </c>
      <c r="E198" s="9" t="s">
        <v>427</v>
      </c>
      <c r="F198" s="9" t="s">
        <v>82</v>
      </c>
      <c r="G198" s="12">
        <v>2020</v>
      </c>
      <c r="H198" s="28" t="str">
        <f t="shared" si="5"/>
        <v>Historia de la educaciónRoith ChristianDeltaEspaña2020</v>
      </c>
      <c r="I198" s="12">
        <v>1</v>
      </c>
      <c r="J198" s="13">
        <v>371100</v>
      </c>
      <c r="K198" s="13">
        <f t="shared" si="4"/>
        <v>371100</v>
      </c>
    </row>
    <row r="199" spans="1:11" ht="48" customHeight="1" x14ac:dyDescent="0.25">
      <c r="A199" s="12">
        <v>194</v>
      </c>
      <c r="B199" s="14" t="s">
        <v>428</v>
      </c>
      <c r="C199" s="11" t="s">
        <v>429</v>
      </c>
      <c r="D199" s="11" t="s">
        <v>207</v>
      </c>
      <c r="E199" s="9" t="s">
        <v>200</v>
      </c>
      <c r="F199" s="9" t="s">
        <v>82</v>
      </c>
      <c r="G199" s="12">
        <v>2020</v>
      </c>
      <c r="H199" s="28" t="str">
        <f t="shared" si="5"/>
        <v>Currículo: Teorías, Conceptualización y TendenciasMaría Eugenia Navas RíosEcoeEspaña2020</v>
      </c>
      <c r="I199" s="12">
        <v>1</v>
      </c>
      <c r="J199" s="13">
        <v>211100</v>
      </c>
      <c r="K199" s="13">
        <f t="shared" ref="K199:K255" si="6">I199*J199</f>
        <v>211100</v>
      </c>
    </row>
    <row r="200" spans="1:11" ht="48" customHeight="1" x14ac:dyDescent="0.25">
      <c r="A200" s="12">
        <v>195</v>
      </c>
      <c r="B200" s="14" t="s">
        <v>430</v>
      </c>
      <c r="C200" s="11" t="s">
        <v>431</v>
      </c>
      <c r="D200" s="11" t="s">
        <v>432</v>
      </c>
      <c r="E200" s="9" t="s">
        <v>433</v>
      </c>
      <c r="F200" s="9" t="s">
        <v>201</v>
      </c>
      <c r="G200" s="12">
        <v>2020</v>
      </c>
      <c r="H200" s="28" t="str">
        <f t="shared" ref="H200:H255" si="7">_xlfn.CONCAT(C200:G200)</f>
        <v>Recursos para la Educación AmbientalFrancisco J. Mansergas López, José Goméz GarcíaEdiciones de la UColombia2020</v>
      </c>
      <c r="I200" s="12">
        <v>1</v>
      </c>
      <c r="J200" s="13">
        <v>115100</v>
      </c>
      <c r="K200" s="13">
        <f t="shared" si="6"/>
        <v>115100</v>
      </c>
    </row>
    <row r="201" spans="1:11" ht="48" customHeight="1" x14ac:dyDescent="0.25">
      <c r="A201" s="12">
        <v>196</v>
      </c>
      <c r="B201" s="14" t="s">
        <v>434</v>
      </c>
      <c r="C201" s="11" t="s">
        <v>435</v>
      </c>
      <c r="D201" s="11" t="s">
        <v>436</v>
      </c>
      <c r="E201" s="9" t="s">
        <v>433</v>
      </c>
      <c r="F201" s="9" t="s">
        <v>201</v>
      </c>
      <c r="G201" s="12">
        <v>2020</v>
      </c>
      <c r="H201" s="28" t="str">
        <f t="shared" si="7"/>
        <v>Tecnologías para un Aprendizaje ActivoJohanna Farid BernalEdiciones de la UColombia2020</v>
      </c>
      <c r="I201" s="12">
        <v>1</v>
      </c>
      <c r="J201" s="13">
        <v>163100</v>
      </c>
      <c r="K201" s="13">
        <f t="shared" si="6"/>
        <v>163100</v>
      </c>
    </row>
    <row r="202" spans="1:11" ht="48" customHeight="1" x14ac:dyDescent="0.25">
      <c r="A202" s="12">
        <v>197</v>
      </c>
      <c r="B202" s="14" t="s">
        <v>437</v>
      </c>
      <c r="C202" s="11" t="s">
        <v>438</v>
      </c>
      <c r="D202" s="11" t="s">
        <v>439</v>
      </c>
      <c r="E202" s="9" t="s">
        <v>440</v>
      </c>
      <c r="F202" s="9" t="s">
        <v>82</v>
      </c>
      <c r="G202" s="12">
        <v>2020</v>
      </c>
      <c r="H202" s="28" t="str">
        <f t="shared" si="7"/>
        <v>Rincones de actividad en la escuela infantil (0 a 6 años)Cinta Vidal, Maria Jose LaguiaGraó  España2020</v>
      </c>
      <c r="I202" s="12">
        <v>1</v>
      </c>
      <c r="J202" s="13">
        <v>171100</v>
      </c>
      <c r="K202" s="13">
        <f t="shared" si="6"/>
        <v>171100</v>
      </c>
    </row>
    <row r="203" spans="1:11" ht="48" customHeight="1" x14ac:dyDescent="0.25">
      <c r="A203" s="12">
        <v>198</v>
      </c>
      <c r="B203" s="14" t="s">
        <v>441</v>
      </c>
      <c r="C203" s="11" t="s">
        <v>442</v>
      </c>
      <c r="D203" s="11" t="s">
        <v>443</v>
      </c>
      <c r="E203" s="9" t="s">
        <v>190</v>
      </c>
      <c r="F203" s="9" t="s">
        <v>177</v>
      </c>
      <c r="G203" s="12">
        <v>2020</v>
      </c>
      <c r="H203" s="28" t="str">
        <f t="shared" si="7"/>
        <v>Las 100 reglas de oro del método MontessoriViolaine Perrault, Jeanne-Marie PaynelLarousse  México2020</v>
      </c>
      <c r="I203" s="12">
        <v>1</v>
      </c>
      <c r="J203" s="13">
        <v>147100</v>
      </c>
      <c r="K203" s="13">
        <f t="shared" si="6"/>
        <v>147100</v>
      </c>
    </row>
    <row r="204" spans="1:11" ht="48" customHeight="1" x14ac:dyDescent="0.25">
      <c r="A204" s="12">
        <v>199</v>
      </c>
      <c r="B204" s="14" t="s">
        <v>444</v>
      </c>
      <c r="C204" s="11" t="s">
        <v>445</v>
      </c>
      <c r="D204" s="11" t="s">
        <v>446</v>
      </c>
      <c r="E204" s="9" t="s">
        <v>81</v>
      </c>
      <c r="F204" s="9" t="s">
        <v>82</v>
      </c>
      <c r="G204" s="12">
        <v>2020</v>
      </c>
      <c r="H204" s="28" t="str">
        <f t="shared" si="7"/>
        <v>El gran impacto de la formación online. Investigación y buenas prácticasChrysanthemum Mattison Hayeshan, Kathryn E. LinderNarceaEspaña2020</v>
      </c>
      <c r="I204" s="12">
        <v>1</v>
      </c>
      <c r="J204" s="13">
        <v>291100</v>
      </c>
      <c r="K204" s="13">
        <f t="shared" si="6"/>
        <v>291100</v>
      </c>
    </row>
    <row r="205" spans="1:11" ht="48" customHeight="1" x14ac:dyDescent="0.25">
      <c r="A205" s="12">
        <v>200</v>
      </c>
      <c r="B205" s="14" t="s">
        <v>447</v>
      </c>
      <c r="C205" s="11" t="s">
        <v>448</v>
      </c>
      <c r="D205" s="11" t="s">
        <v>449</v>
      </c>
      <c r="E205" s="9" t="s">
        <v>81</v>
      </c>
      <c r="F205" s="9" t="s">
        <v>82</v>
      </c>
      <c r="G205" s="12">
        <v>2020</v>
      </c>
      <c r="H205" s="28" t="str">
        <f t="shared" si="7"/>
        <v>Juegos STEM en los Rincones de AprendizajeMarnie Forestieri, Kelly Jennings-Towle, Junie Albers-Biddle, Debby Mitchell, Deirdre EnglehartNarceaEspaña2020</v>
      </c>
      <c r="I205" s="12">
        <v>1</v>
      </c>
      <c r="J205" s="13">
        <v>163100</v>
      </c>
      <c r="K205" s="13">
        <f t="shared" si="6"/>
        <v>163100</v>
      </c>
    </row>
    <row r="206" spans="1:11" ht="48" customHeight="1" x14ac:dyDescent="0.25">
      <c r="A206" s="12">
        <v>201</v>
      </c>
      <c r="B206" s="14" t="s">
        <v>450</v>
      </c>
      <c r="C206" s="11" t="s">
        <v>451</v>
      </c>
      <c r="D206" s="11" t="s">
        <v>452</v>
      </c>
      <c r="E206" s="9" t="s">
        <v>81</v>
      </c>
      <c r="F206" s="9" t="s">
        <v>82</v>
      </c>
      <c r="G206" s="12">
        <v>2020</v>
      </c>
      <c r="H206" s="28" t="str">
        <f t="shared" si="7"/>
        <v>Profesorado reflexivo e investigadorÀngels Domingo RogetNarceaEspaña2020</v>
      </c>
      <c r="I206" s="12">
        <v>1</v>
      </c>
      <c r="J206" s="13">
        <v>259100</v>
      </c>
      <c r="K206" s="13">
        <f t="shared" si="6"/>
        <v>259100</v>
      </c>
    </row>
    <row r="207" spans="1:11" ht="48" customHeight="1" x14ac:dyDescent="0.25">
      <c r="A207" s="12">
        <v>202</v>
      </c>
      <c r="B207" s="14" t="s">
        <v>453</v>
      </c>
      <c r="C207" s="11" t="s">
        <v>454</v>
      </c>
      <c r="D207" s="11" t="s">
        <v>455</v>
      </c>
      <c r="E207" s="9" t="s">
        <v>81</v>
      </c>
      <c r="F207" s="9" t="s">
        <v>82</v>
      </c>
      <c r="G207" s="12">
        <v>2020</v>
      </c>
      <c r="H207" s="28" t="str">
        <f t="shared" si="7"/>
        <v>Recursos educativos MultidisciplinaresMaría Pons CorberáNarceaEspaña2020</v>
      </c>
      <c r="I207" s="12">
        <v>1</v>
      </c>
      <c r="J207" s="13">
        <v>211100</v>
      </c>
      <c r="K207" s="13">
        <f t="shared" si="6"/>
        <v>211100</v>
      </c>
    </row>
    <row r="208" spans="1:11" ht="48" customHeight="1" x14ac:dyDescent="0.25">
      <c r="A208" s="12">
        <v>203</v>
      </c>
      <c r="B208" s="14" t="s">
        <v>456</v>
      </c>
      <c r="C208" s="11" t="s">
        <v>457</v>
      </c>
      <c r="D208" s="11" t="s">
        <v>458</v>
      </c>
      <c r="E208" s="9" t="s">
        <v>81</v>
      </c>
      <c r="F208" s="9" t="s">
        <v>82</v>
      </c>
      <c r="G208" s="12">
        <v>2020</v>
      </c>
      <c r="H208" s="28" t="str">
        <f t="shared" si="7"/>
        <v>El ABC de la MatemáticaAndrea PriscalNarceaEspaña2020</v>
      </c>
      <c r="I208" s="12">
        <v>1</v>
      </c>
      <c r="J208" s="13">
        <v>141100</v>
      </c>
      <c r="K208" s="13">
        <f t="shared" si="6"/>
        <v>141100</v>
      </c>
    </row>
    <row r="209" spans="1:11" ht="48" customHeight="1" x14ac:dyDescent="0.25">
      <c r="A209" s="12">
        <v>204</v>
      </c>
      <c r="B209" s="14">
        <v>9789878633787</v>
      </c>
      <c r="C209" s="11" t="s">
        <v>459</v>
      </c>
      <c r="D209" s="11" t="s">
        <v>460</v>
      </c>
      <c r="E209" s="20" t="s">
        <v>386</v>
      </c>
      <c r="F209" s="9" t="s">
        <v>14</v>
      </c>
      <c r="G209" s="12">
        <v>2020</v>
      </c>
      <c r="H209" s="28" t="str">
        <f t="shared" si="7"/>
        <v>PEALI Plan Estrategico de Adquisición de la Lectura Inicial - 2 tomosMariela B. CaputoNeuroaprendizaje InfantilArgentina2020</v>
      </c>
      <c r="I209" s="12">
        <v>1</v>
      </c>
      <c r="J209" s="13">
        <v>251100</v>
      </c>
      <c r="K209" s="13">
        <f t="shared" si="6"/>
        <v>251100</v>
      </c>
    </row>
    <row r="210" spans="1:11" ht="48" customHeight="1" x14ac:dyDescent="0.25">
      <c r="A210" s="12">
        <v>205</v>
      </c>
      <c r="B210" s="14">
        <v>9788428343718</v>
      </c>
      <c r="C210" s="11" t="s">
        <v>461</v>
      </c>
      <c r="D210" s="11" t="s">
        <v>462</v>
      </c>
      <c r="E210" s="9" t="s">
        <v>265</v>
      </c>
      <c r="F210" s="9" t="s">
        <v>82</v>
      </c>
      <c r="G210" s="12">
        <v>2020</v>
      </c>
      <c r="H210" s="28" t="str">
        <f t="shared" si="7"/>
        <v>Didáctica de la Literatura Infantil y JuvenilMaría Mercedes Molina MorenoParaninfoEspaña2020</v>
      </c>
      <c r="I210" s="12">
        <v>1</v>
      </c>
      <c r="J210" s="13">
        <v>227100</v>
      </c>
      <c r="K210" s="13">
        <f t="shared" si="6"/>
        <v>227100</v>
      </c>
    </row>
    <row r="211" spans="1:11" ht="48" customHeight="1" x14ac:dyDescent="0.25">
      <c r="A211" s="12">
        <v>206</v>
      </c>
      <c r="B211" s="14" t="s">
        <v>463</v>
      </c>
      <c r="C211" s="11" t="s">
        <v>464</v>
      </c>
      <c r="D211" s="11" t="s">
        <v>465</v>
      </c>
      <c r="E211" s="9" t="s">
        <v>351</v>
      </c>
      <c r="F211" s="9" t="s">
        <v>82</v>
      </c>
      <c r="G211" s="12">
        <v>2020</v>
      </c>
      <c r="H211" s="28" t="str">
        <f t="shared" si="7"/>
        <v>Buenas prácticas en la tutoría universitariaAntonio Pantoja VallejoSíntesisEspaña2020</v>
      </c>
      <c r="I211" s="12">
        <v>1</v>
      </c>
      <c r="J211" s="13">
        <v>371100</v>
      </c>
      <c r="K211" s="13">
        <f t="shared" si="6"/>
        <v>371100</v>
      </c>
    </row>
    <row r="212" spans="1:11" ht="48" customHeight="1" x14ac:dyDescent="0.25">
      <c r="A212" s="12">
        <v>207</v>
      </c>
      <c r="B212" s="14" t="s">
        <v>466</v>
      </c>
      <c r="C212" s="11" t="s">
        <v>467</v>
      </c>
      <c r="D212" s="11" t="s">
        <v>468</v>
      </c>
      <c r="E212" s="9" t="s">
        <v>358</v>
      </c>
      <c r="F212" s="9" t="s">
        <v>177</v>
      </c>
      <c r="G212" s="12">
        <v>2020</v>
      </c>
      <c r="H212" s="28" t="str">
        <f t="shared" si="7"/>
        <v>Apendizaje Basado en DesafíosJames NottinghamTrillasMéxico2020</v>
      </c>
      <c r="I212" s="12">
        <v>1</v>
      </c>
      <c r="J212" s="13">
        <v>211100</v>
      </c>
      <c r="K212" s="13">
        <f t="shared" si="6"/>
        <v>211100</v>
      </c>
    </row>
    <row r="213" spans="1:11" ht="48" customHeight="1" x14ac:dyDescent="0.25">
      <c r="A213" s="12">
        <v>208</v>
      </c>
      <c r="B213" s="14" t="s">
        <v>469</v>
      </c>
      <c r="C213" s="11" t="s">
        <v>470</v>
      </c>
      <c r="D213" s="11" t="s">
        <v>471</v>
      </c>
      <c r="E213" s="9" t="s">
        <v>358</v>
      </c>
      <c r="F213" s="9" t="s">
        <v>177</v>
      </c>
      <c r="G213" s="12">
        <v>2020</v>
      </c>
      <c r="H213" s="28" t="str">
        <f t="shared" si="7"/>
        <v>Didáctica. Las Nuevas Claves De La Enseñanza Y El AprendizajeGabriel J. Mendoza BuenrostroTrillasMéxico2020</v>
      </c>
      <c r="I213" s="12">
        <v>1</v>
      </c>
      <c r="J213" s="13">
        <v>291100</v>
      </c>
      <c r="K213" s="13">
        <f t="shared" si="6"/>
        <v>291100</v>
      </c>
    </row>
    <row r="214" spans="1:11" ht="48" customHeight="1" x14ac:dyDescent="0.25">
      <c r="A214" s="12">
        <v>209</v>
      </c>
      <c r="B214" s="14" t="s">
        <v>472</v>
      </c>
      <c r="C214" s="11" t="s">
        <v>473</v>
      </c>
      <c r="D214" s="11" t="s">
        <v>474</v>
      </c>
      <c r="E214" s="9" t="s">
        <v>475</v>
      </c>
      <c r="F214" s="9" t="s">
        <v>82</v>
      </c>
      <c r="G214" s="12">
        <v>2020</v>
      </c>
      <c r="H214" s="28" t="str">
        <f t="shared" si="7"/>
        <v>Innovación Educativa y Gestión del ConocimientoOlga Lucía Ostos Ortiz, Óscar Yecid Aparicio GómezUniversidad Santo TomásEspaña2020</v>
      </c>
      <c r="I214" s="12">
        <v>1</v>
      </c>
      <c r="J214" s="13">
        <v>259100</v>
      </c>
      <c r="K214" s="13">
        <f t="shared" si="6"/>
        <v>259100</v>
      </c>
    </row>
    <row r="215" spans="1:11" ht="48" customHeight="1" x14ac:dyDescent="0.25">
      <c r="A215" s="12">
        <v>210</v>
      </c>
      <c r="B215" s="14" t="s">
        <v>476</v>
      </c>
      <c r="C215" s="11" t="s">
        <v>477</v>
      </c>
      <c r="D215" s="11" t="s">
        <v>478</v>
      </c>
      <c r="E215" s="9" t="s">
        <v>81</v>
      </c>
      <c r="F215" s="9" t="s">
        <v>82</v>
      </c>
      <c r="G215" s="12">
        <v>2022</v>
      </c>
      <c r="H215" s="28" t="str">
        <f t="shared" si="7"/>
        <v>Escuela y Primera InfanciaMarta Ruiz CorbellaNarceaEspaña2022</v>
      </c>
      <c r="I215" s="12">
        <v>1</v>
      </c>
      <c r="J215" s="13">
        <v>291100</v>
      </c>
      <c r="K215" s="13">
        <f t="shared" si="6"/>
        <v>291100</v>
      </c>
    </row>
    <row r="216" spans="1:11" ht="48" customHeight="1" x14ac:dyDescent="0.25">
      <c r="A216" s="12">
        <v>211</v>
      </c>
      <c r="B216" s="14" t="s">
        <v>479</v>
      </c>
      <c r="C216" s="11" t="s">
        <v>480</v>
      </c>
      <c r="D216" s="11" t="s">
        <v>481</v>
      </c>
      <c r="E216" s="9" t="s">
        <v>482</v>
      </c>
      <c r="F216" s="9" t="s">
        <v>82</v>
      </c>
      <c r="G216" s="12">
        <v>2023</v>
      </c>
      <c r="H216" s="28" t="str">
        <f t="shared" si="7"/>
        <v>Física para la ciencia y la tecnología Física modernaPaul Allen Tipler, Gene MoscaReverteEspaña2023</v>
      </c>
      <c r="I216" s="12">
        <v>1</v>
      </c>
      <c r="J216" s="13">
        <v>331100</v>
      </c>
      <c r="K216" s="13">
        <f t="shared" si="6"/>
        <v>331100</v>
      </c>
    </row>
    <row r="217" spans="1:11" ht="48" customHeight="1" x14ac:dyDescent="0.25">
      <c r="A217" s="12">
        <v>212</v>
      </c>
      <c r="B217" s="14" t="s">
        <v>483</v>
      </c>
      <c r="C217" s="11" t="s">
        <v>484</v>
      </c>
      <c r="D217" s="11" t="s">
        <v>485</v>
      </c>
      <c r="E217" s="9" t="s">
        <v>176</v>
      </c>
      <c r="F217" s="9" t="s">
        <v>177</v>
      </c>
      <c r="G217" s="12">
        <v>2022</v>
      </c>
      <c r="H217" s="28" t="str">
        <f t="shared" si="7"/>
        <v>Introducción a la Física I. Mecánica clásicaJohn W. Jewett, Raymond  A. SerwayCengage Learning  México2022</v>
      </c>
      <c r="I217" s="12">
        <v>1</v>
      </c>
      <c r="J217" s="13">
        <v>451100</v>
      </c>
      <c r="K217" s="13">
        <f t="shared" si="6"/>
        <v>451100</v>
      </c>
    </row>
    <row r="218" spans="1:11" ht="48" customHeight="1" x14ac:dyDescent="0.25">
      <c r="A218" s="12">
        <v>213</v>
      </c>
      <c r="B218" s="14" t="s">
        <v>486</v>
      </c>
      <c r="C218" s="11" t="s">
        <v>487</v>
      </c>
      <c r="D218" s="11" t="s">
        <v>485</v>
      </c>
      <c r="E218" s="9" t="s">
        <v>176</v>
      </c>
      <c r="F218" s="9" t="s">
        <v>177</v>
      </c>
      <c r="G218" s="12">
        <v>2022</v>
      </c>
      <c r="H218" s="28" t="str">
        <f t="shared" si="7"/>
        <v>Introducción a la Física II. Oscilaciones y ondas mecánicas, Termodinámica, Luz y óptica, Física modernaJohn W. Jewett, Raymond  A. SerwayCengage Learning  México2022</v>
      </c>
      <c r="I218" s="12">
        <v>1</v>
      </c>
      <c r="J218" s="13">
        <v>451100</v>
      </c>
      <c r="K218" s="13">
        <f t="shared" si="6"/>
        <v>451100</v>
      </c>
    </row>
    <row r="219" spans="1:11" ht="48" customHeight="1" x14ac:dyDescent="0.25">
      <c r="A219" s="12">
        <v>214</v>
      </c>
      <c r="B219" s="14" t="s">
        <v>488</v>
      </c>
      <c r="C219" s="11" t="s">
        <v>489</v>
      </c>
      <c r="D219" s="11" t="s">
        <v>490</v>
      </c>
      <c r="E219" s="9" t="s">
        <v>373</v>
      </c>
      <c r="F219" s="9" t="s">
        <v>14</v>
      </c>
      <c r="G219" s="12">
        <v>2022</v>
      </c>
      <c r="H219" s="28" t="str">
        <f t="shared" si="7"/>
        <v>Abrir en caso de emergencia - MatemáticaLaura CoveloMaipueArgentina2022</v>
      </c>
      <c r="I219" s="12">
        <v>1</v>
      </c>
      <c r="J219" s="13">
        <v>71100</v>
      </c>
      <c r="K219" s="13">
        <f t="shared" si="6"/>
        <v>71100</v>
      </c>
    </row>
    <row r="220" spans="1:11" ht="48" customHeight="1" x14ac:dyDescent="0.25">
      <c r="A220" s="12">
        <v>215</v>
      </c>
      <c r="B220" s="14" t="s">
        <v>491</v>
      </c>
      <c r="C220" s="11" t="s">
        <v>492</v>
      </c>
      <c r="D220" s="11" t="s">
        <v>493</v>
      </c>
      <c r="E220" s="9" t="s">
        <v>176</v>
      </c>
      <c r="F220" s="9" t="s">
        <v>177</v>
      </c>
      <c r="G220" s="12">
        <v>2022</v>
      </c>
      <c r="H220" s="28" t="str">
        <f t="shared" si="7"/>
        <v>Calculo IILuis Maire MartínCengage Learning  México2022</v>
      </c>
      <c r="I220" s="12">
        <v>1</v>
      </c>
      <c r="J220" s="13">
        <v>331100</v>
      </c>
      <c r="K220" s="13">
        <f t="shared" si="6"/>
        <v>331100</v>
      </c>
    </row>
    <row r="221" spans="1:11" ht="48" customHeight="1" x14ac:dyDescent="0.25">
      <c r="A221" s="12">
        <v>216</v>
      </c>
      <c r="B221" s="14" t="s">
        <v>494</v>
      </c>
      <c r="C221" s="11" t="s">
        <v>495</v>
      </c>
      <c r="D221" s="11" t="s">
        <v>496</v>
      </c>
      <c r="E221" s="9" t="s">
        <v>176</v>
      </c>
      <c r="F221" s="9" t="s">
        <v>177</v>
      </c>
      <c r="G221" s="12">
        <v>2021</v>
      </c>
      <c r="H221" s="28" t="str">
        <f t="shared" si="7"/>
        <v>Matemáticas BásicasDiane R. Koenig, Alan  S. TussyCengage Learning  México2021</v>
      </c>
      <c r="I221" s="12">
        <v>1</v>
      </c>
      <c r="J221" s="13">
        <v>719100</v>
      </c>
      <c r="K221" s="13">
        <f t="shared" si="6"/>
        <v>719100</v>
      </c>
    </row>
    <row r="222" spans="1:11" ht="48" customHeight="1" x14ac:dyDescent="0.25">
      <c r="A222" s="12">
        <v>217</v>
      </c>
      <c r="B222" s="14" t="s">
        <v>497</v>
      </c>
      <c r="C222" s="11" t="s">
        <v>498</v>
      </c>
      <c r="D222" s="11" t="s">
        <v>499</v>
      </c>
      <c r="E222" s="9" t="s">
        <v>363</v>
      </c>
      <c r="F222" s="9" t="s">
        <v>82</v>
      </c>
      <c r="G222" s="12">
        <v>2020</v>
      </c>
      <c r="H222" s="28" t="str">
        <f t="shared" si="7"/>
        <v>Matemáticas básicas para el acceso a la universidadÁngel Manuel Ramos del Olmo, José María Rey CabezasDykinsonEspaña2020</v>
      </c>
      <c r="I222" s="12">
        <v>1</v>
      </c>
      <c r="J222" s="13">
        <v>243100</v>
      </c>
      <c r="K222" s="13">
        <f t="shared" si="6"/>
        <v>243100</v>
      </c>
    </row>
    <row r="223" spans="1:11" ht="48" customHeight="1" x14ac:dyDescent="0.25">
      <c r="A223" s="12">
        <v>218</v>
      </c>
      <c r="B223" s="14" t="s">
        <v>500</v>
      </c>
      <c r="C223" s="11" t="s">
        <v>501</v>
      </c>
      <c r="D223" s="11" t="s">
        <v>340</v>
      </c>
      <c r="E223" s="9" t="s">
        <v>265</v>
      </c>
      <c r="F223" s="9" t="s">
        <v>82</v>
      </c>
      <c r="G223" s="12">
        <v>2022</v>
      </c>
      <c r="H223" s="28" t="str">
        <f t="shared" si="7"/>
        <v>Técnicas de educación AmbientalPilar González MolinaParaninfoEspaña2022</v>
      </c>
      <c r="I223" s="12">
        <v>1</v>
      </c>
      <c r="J223" s="13">
        <v>307100</v>
      </c>
      <c r="K223" s="13">
        <f t="shared" si="6"/>
        <v>307100</v>
      </c>
    </row>
    <row r="224" spans="1:11" ht="48" customHeight="1" x14ac:dyDescent="0.25">
      <c r="A224" s="12">
        <v>219</v>
      </c>
      <c r="B224" s="14" t="s">
        <v>502</v>
      </c>
      <c r="C224" s="11" t="s">
        <v>503</v>
      </c>
      <c r="D224" s="11" t="s">
        <v>504</v>
      </c>
      <c r="E224" s="9" t="s">
        <v>505</v>
      </c>
      <c r="F224" s="9" t="s">
        <v>82</v>
      </c>
      <c r="G224" s="12">
        <v>2019</v>
      </c>
      <c r="H224" s="28" t="str">
        <f t="shared" si="7"/>
        <v>Botánica aplicadaJosé Antonio Molina AbrilDextraEspaña2019</v>
      </c>
      <c r="I224" s="12">
        <v>1</v>
      </c>
      <c r="J224" s="13">
        <v>531100</v>
      </c>
      <c r="K224" s="13">
        <f t="shared" si="6"/>
        <v>531100</v>
      </c>
    </row>
    <row r="225" spans="1:11" ht="48" customHeight="1" x14ac:dyDescent="0.25">
      <c r="A225" s="12">
        <v>220</v>
      </c>
      <c r="B225" s="14" t="s">
        <v>506</v>
      </c>
      <c r="C225" s="11" t="s">
        <v>507</v>
      </c>
      <c r="D225" s="11" t="s">
        <v>508</v>
      </c>
      <c r="E225" s="9" t="s">
        <v>505</v>
      </c>
      <c r="F225" s="9" t="s">
        <v>82</v>
      </c>
      <c r="G225" s="12">
        <v>2019</v>
      </c>
      <c r="H225" s="28" t="str">
        <f t="shared" si="7"/>
        <v>STEM La enseñanza de las ciencias en la actualidadMaría Napal Fraile, María Isabel Zudaire RipaDextraEspaña2019</v>
      </c>
      <c r="I225" s="12">
        <v>1</v>
      </c>
      <c r="J225" s="13">
        <v>291100</v>
      </c>
      <c r="K225" s="13">
        <f t="shared" si="6"/>
        <v>291100</v>
      </c>
    </row>
    <row r="226" spans="1:11" ht="48" customHeight="1" x14ac:dyDescent="0.25">
      <c r="A226" s="12">
        <v>221</v>
      </c>
      <c r="B226" s="14">
        <v>9788426736789</v>
      </c>
      <c r="C226" s="11" t="s">
        <v>509</v>
      </c>
      <c r="D226" s="11" t="s">
        <v>510</v>
      </c>
      <c r="E226" s="9" t="s">
        <v>511</v>
      </c>
      <c r="F226" s="9" t="s">
        <v>82</v>
      </c>
      <c r="G226" s="12">
        <v>2024</v>
      </c>
      <c r="H226" s="28" t="str">
        <f t="shared" si="7"/>
        <v>Profundiza en las matemáticas universitarias con humorLuis Martínez FernándezMarcomboEspaña2024</v>
      </c>
      <c r="I226" s="12">
        <v>1</v>
      </c>
      <c r="J226" s="13">
        <v>339100</v>
      </c>
      <c r="K226" s="13">
        <f t="shared" si="6"/>
        <v>339100</v>
      </c>
    </row>
    <row r="227" spans="1:11" ht="48" customHeight="1" x14ac:dyDescent="0.25">
      <c r="A227" s="12">
        <v>222</v>
      </c>
      <c r="B227" s="14">
        <v>9788419315779</v>
      </c>
      <c r="C227" s="11" t="s">
        <v>512</v>
      </c>
      <c r="D227" s="11" t="s">
        <v>513</v>
      </c>
      <c r="E227" s="9" t="s">
        <v>514</v>
      </c>
      <c r="F227" s="9" t="s">
        <v>82</v>
      </c>
      <c r="G227" s="12">
        <v>2023</v>
      </c>
      <c r="H227" s="28" t="str">
        <f t="shared" si="7"/>
        <v>Análisis de datos y medida en educación. 2 tomosJavier Tourón, Emelina López González, Luis Lizasoain Hernández, Enrique Navarro AsencioUnirEspaña2023</v>
      </c>
      <c r="I227" s="12">
        <v>1</v>
      </c>
      <c r="J227" s="13">
        <v>1631100</v>
      </c>
      <c r="K227" s="13">
        <f t="shared" si="6"/>
        <v>1631100</v>
      </c>
    </row>
    <row r="228" spans="1:11" ht="48" customHeight="1" x14ac:dyDescent="0.25">
      <c r="A228" s="12">
        <v>223</v>
      </c>
      <c r="B228" s="14">
        <v>9788413521640</v>
      </c>
      <c r="C228" s="11" t="s">
        <v>515</v>
      </c>
      <c r="D228" s="11" t="s">
        <v>516</v>
      </c>
      <c r="E228" s="9" t="s">
        <v>517</v>
      </c>
      <c r="F228" s="9" t="s">
        <v>14</v>
      </c>
      <c r="G228" s="12">
        <v>2021</v>
      </c>
      <c r="H228" s="28" t="str">
        <f t="shared" si="7"/>
        <v>Teoría general del magnetismo terrestreCarl Friedrich GaußCatarataArgentina2021</v>
      </c>
      <c r="I228" s="12">
        <v>1</v>
      </c>
      <c r="J228" s="13">
        <v>83100</v>
      </c>
      <c r="K228" s="13">
        <f t="shared" si="6"/>
        <v>83100</v>
      </c>
    </row>
    <row r="229" spans="1:11" ht="48" customHeight="1" x14ac:dyDescent="0.25">
      <c r="A229" s="12">
        <v>224</v>
      </c>
      <c r="B229" s="14">
        <v>9788428345187</v>
      </c>
      <c r="C229" s="11" t="s">
        <v>518</v>
      </c>
      <c r="D229" s="11" t="s">
        <v>519</v>
      </c>
      <c r="E229" s="9" t="s">
        <v>265</v>
      </c>
      <c r="F229" s="9" t="s">
        <v>82</v>
      </c>
      <c r="G229" s="12">
        <v>2021</v>
      </c>
      <c r="H229" s="28" t="str">
        <f t="shared" si="7"/>
        <v>Curso de matemáticas para químicaAlberto Lastra SedanoParaninfoEspaña2021</v>
      </c>
      <c r="I229" s="12">
        <v>1</v>
      </c>
      <c r="J229" s="13">
        <v>211100</v>
      </c>
      <c r="K229" s="13">
        <f t="shared" si="6"/>
        <v>211100</v>
      </c>
    </row>
    <row r="230" spans="1:11" ht="48" customHeight="1" x14ac:dyDescent="0.25">
      <c r="A230" s="12">
        <v>225</v>
      </c>
      <c r="B230" s="14">
        <v>9788413665443</v>
      </c>
      <c r="C230" s="11" t="s">
        <v>520</v>
      </c>
      <c r="D230" s="11" t="s">
        <v>521</v>
      </c>
      <c r="E230" s="9" t="s">
        <v>265</v>
      </c>
      <c r="F230" s="9" t="s">
        <v>82</v>
      </c>
      <c r="G230" s="12">
        <v>2021</v>
      </c>
      <c r="H230" s="28" t="str">
        <f t="shared" si="7"/>
        <v>Introducción al álgebraConcha Fuertes, Feliz Delgado, Sebastia Xambo DescampsParaninfoEspaña2021</v>
      </c>
      <c r="I230" s="12">
        <v>1</v>
      </c>
      <c r="J230" s="13">
        <v>227100</v>
      </c>
      <c r="K230" s="13">
        <f t="shared" si="6"/>
        <v>227100</v>
      </c>
    </row>
    <row r="231" spans="1:11" ht="48" customHeight="1" x14ac:dyDescent="0.25">
      <c r="A231" s="12">
        <v>226</v>
      </c>
      <c r="B231" s="14">
        <v>9788426726155</v>
      </c>
      <c r="C231" s="11" t="s">
        <v>522</v>
      </c>
      <c r="D231" s="11" t="s">
        <v>523</v>
      </c>
      <c r="E231" s="9" t="s">
        <v>511</v>
      </c>
      <c r="F231" s="9" t="s">
        <v>82</v>
      </c>
      <c r="G231" s="12">
        <v>2020</v>
      </c>
      <c r="H231" s="28" t="str">
        <f t="shared" si="7"/>
        <v>Más de 700 ejercicios de matemáticasFrancisco QuintanillaMarcomboEspaña2020</v>
      </c>
      <c r="I231" s="12">
        <v>1</v>
      </c>
      <c r="J231" s="13">
        <v>363100</v>
      </c>
      <c r="K231" s="13">
        <f t="shared" si="6"/>
        <v>363100</v>
      </c>
    </row>
    <row r="232" spans="1:11" ht="48" customHeight="1" x14ac:dyDescent="0.25">
      <c r="A232" s="12">
        <v>227</v>
      </c>
      <c r="B232" s="14">
        <v>9786073251792</v>
      </c>
      <c r="C232" s="11" t="s">
        <v>524</v>
      </c>
      <c r="D232" s="11" t="s">
        <v>525</v>
      </c>
      <c r="E232" s="9" t="s">
        <v>287</v>
      </c>
      <c r="F232" s="9" t="s">
        <v>177</v>
      </c>
      <c r="G232" s="12">
        <v>2020</v>
      </c>
      <c r="H232" s="28" t="str">
        <f t="shared" si="7"/>
        <v>Experimentación química y pensamiento estadísticoSalvador García Lumbreras, Laura Eugenia Romero Robles, Blanca Esthela Rodríguez EsparzaPearson  México2020</v>
      </c>
      <c r="I232" s="12">
        <v>1</v>
      </c>
      <c r="J232" s="13">
        <v>83100</v>
      </c>
      <c r="K232" s="13">
        <f t="shared" si="6"/>
        <v>83100</v>
      </c>
    </row>
    <row r="233" spans="1:11" ht="48" customHeight="1" x14ac:dyDescent="0.25">
      <c r="A233" s="12">
        <v>228</v>
      </c>
      <c r="B233" s="14">
        <v>9788430979073</v>
      </c>
      <c r="C233" s="11" t="s">
        <v>526</v>
      </c>
      <c r="D233" s="11" t="s">
        <v>527</v>
      </c>
      <c r="E233" s="9" t="s">
        <v>528</v>
      </c>
      <c r="F233" s="9" t="s">
        <v>82</v>
      </c>
      <c r="G233" s="12">
        <v>2020</v>
      </c>
      <c r="H233" s="28" t="str">
        <f t="shared" si="7"/>
        <v>La cosmovisión de los grandes científicos del siglo XXJuan AranaTecnosEspaña2020</v>
      </c>
      <c r="I233" s="12">
        <v>1</v>
      </c>
      <c r="J233" s="13">
        <v>243100</v>
      </c>
      <c r="K233" s="13">
        <f t="shared" si="6"/>
        <v>243100</v>
      </c>
    </row>
    <row r="234" spans="1:11" ht="48" customHeight="1" x14ac:dyDescent="0.25">
      <c r="A234" s="12">
        <v>229</v>
      </c>
      <c r="B234" s="14">
        <v>9786075267098</v>
      </c>
      <c r="C234" s="11" t="s">
        <v>529</v>
      </c>
      <c r="D234" s="11" t="s">
        <v>530</v>
      </c>
      <c r="E234" s="9" t="s">
        <v>176</v>
      </c>
      <c r="F234" s="9" t="s">
        <v>177</v>
      </c>
      <c r="G234" s="12">
        <v>2019</v>
      </c>
      <c r="H234" s="28" t="str">
        <f t="shared" si="7"/>
        <v>Electricidad y magnetismoRaymond A. Serway, John W. JewettCengage Learning  México2019</v>
      </c>
      <c r="I234" s="12">
        <v>1</v>
      </c>
      <c r="J234" s="13">
        <v>341100</v>
      </c>
      <c r="K234" s="13">
        <f t="shared" si="6"/>
        <v>341100</v>
      </c>
    </row>
    <row r="235" spans="1:11" ht="48" customHeight="1" x14ac:dyDescent="0.25">
      <c r="A235" s="12">
        <v>230</v>
      </c>
      <c r="B235" s="14">
        <v>9789879317686</v>
      </c>
      <c r="C235" s="11" t="s">
        <v>531</v>
      </c>
      <c r="D235" s="11" t="s">
        <v>532</v>
      </c>
      <c r="E235" s="9" t="s">
        <v>533</v>
      </c>
      <c r="F235" s="9" t="s">
        <v>82</v>
      </c>
      <c r="G235" s="12">
        <v>2019</v>
      </c>
      <c r="H235" s="28" t="str">
        <f t="shared" si="7"/>
        <v>El universo en una cáscara de nuezStephen W. HawkingBooketEspaña2019</v>
      </c>
      <c r="I235" s="12">
        <v>1</v>
      </c>
      <c r="J235" s="13">
        <v>131100</v>
      </c>
      <c r="K235" s="13">
        <f t="shared" si="6"/>
        <v>131100</v>
      </c>
    </row>
    <row r="236" spans="1:11" ht="48" customHeight="1" x14ac:dyDescent="0.25">
      <c r="A236" s="12">
        <v>231</v>
      </c>
      <c r="B236" s="14">
        <v>9788429151596</v>
      </c>
      <c r="C236" s="11" t="s">
        <v>534</v>
      </c>
      <c r="D236" s="11" t="s">
        <v>535</v>
      </c>
      <c r="E236" s="9" t="s">
        <v>482</v>
      </c>
      <c r="F236" s="9" t="s">
        <v>82</v>
      </c>
      <c r="G236" s="12">
        <v>2019</v>
      </c>
      <c r="H236" s="28" t="str">
        <f t="shared" si="7"/>
        <v>Matemática para las ciencias aplicadasErich SteinerReverteEspaña2019</v>
      </c>
      <c r="I236" s="12">
        <v>1</v>
      </c>
      <c r="J236" s="13">
        <v>331100</v>
      </c>
      <c r="K236" s="13">
        <f t="shared" si="6"/>
        <v>331100</v>
      </c>
    </row>
    <row r="237" spans="1:11" ht="48" customHeight="1" x14ac:dyDescent="0.25">
      <c r="A237" s="12">
        <v>232</v>
      </c>
      <c r="B237" s="14">
        <v>9788491712671</v>
      </c>
      <c r="C237" s="11" t="s">
        <v>536</v>
      </c>
      <c r="D237" s="11" t="s">
        <v>537</v>
      </c>
      <c r="E237" s="9" t="s">
        <v>482</v>
      </c>
      <c r="F237" s="9" t="s">
        <v>82</v>
      </c>
      <c r="G237" s="12">
        <v>2019</v>
      </c>
      <c r="H237" s="28" t="str">
        <f t="shared" si="7"/>
        <v>Didáctica aplicada de la física en la educación secundariaMiguel García González, Ballesta Claver Julio
1966 л4949/94ReverteEspaña2019</v>
      </c>
      <c r="I237" s="12">
        <v>1</v>
      </c>
      <c r="J237" s="13">
        <v>403100</v>
      </c>
      <c r="K237" s="13">
        <f t="shared" si="6"/>
        <v>403100</v>
      </c>
    </row>
    <row r="238" spans="1:11" ht="48" customHeight="1" x14ac:dyDescent="0.25">
      <c r="A238" s="12">
        <v>233</v>
      </c>
      <c r="B238" s="14">
        <v>9789878461007</v>
      </c>
      <c r="C238" s="11" t="s">
        <v>538</v>
      </c>
      <c r="D238" s="11" t="s">
        <v>539</v>
      </c>
      <c r="E238" s="9" t="s">
        <v>373</v>
      </c>
      <c r="F238" s="9" t="s">
        <v>14</v>
      </c>
      <c r="G238" s="12">
        <v>2021</v>
      </c>
      <c r="H238" s="28" t="str">
        <f t="shared" si="7"/>
        <v>Arteterapia y resiliencia. Técnicas y talleres para todas las edadesMaría Cecilia LópezMaipueArgentina2021</v>
      </c>
      <c r="I238" s="12">
        <v>1</v>
      </c>
      <c r="J238" s="13">
        <v>151100</v>
      </c>
      <c r="K238" s="13">
        <f t="shared" si="6"/>
        <v>151100</v>
      </c>
    </row>
    <row r="239" spans="1:11" ht="48" customHeight="1" x14ac:dyDescent="0.25">
      <c r="A239" s="12">
        <v>234</v>
      </c>
      <c r="B239" s="21" t="s">
        <v>540</v>
      </c>
      <c r="C239" s="11" t="s">
        <v>541</v>
      </c>
      <c r="D239" s="11" t="s">
        <v>542</v>
      </c>
      <c r="E239" s="9" t="s">
        <v>366</v>
      </c>
      <c r="F239" s="9" t="s">
        <v>14</v>
      </c>
      <c r="G239" s="12">
        <v>2021</v>
      </c>
      <c r="H239" s="28" t="str">
        <f t="shared" si="7"/>
        <v>El arte en el pensar y el aprenderPatricia Ontivero, Claudia FrancoBrujas Argentina2021</v>
      </c>
      <c r="I239" s="12">
        <v>1</v>
      </c>
      <c r="J239" s="13">
        <v>99100</v>
      </c>
      <c r="K239" s="13">
        <f t="shared" si="6"/>
        <v>99100</v>
      </c>
    </row>
    <row r="240" spans="1:11" ht="48" customHeight="1" x14ac:dyDescent="0.25">
      <c r="A240" s="12">
        <v>235</v>
      </c>
      <c r="B240" s="14">
        <v>9788436841275</v>
      </c>
      <c r="C240" s="11" t="s">
        <v>543</v>
      </c>
      <c r="D240" s="11" t="s">
        <v>544</v>
      </c>
      <c r="E240" s="9" t="s">
        <v>343</v>
      </c>
      <c r="F240" s="9" t="s">
        <v>82</v>
      </c>
      <c r="G240" s="12">
        <v>2019</v>
      </c>
      <c r="H240" s="28" t="str">
        <f t="shared" si="7"/>
        <v>Actividades musicales para niños pequeñosEsther Ruiz Palomo y otrosPirámideEspaña2019</v>
      </c>
      <c r="I240" s="12">
        <v>1</v>
      </c>
      <c r="J240" s="13">
        <v>131100</v>
      </c>
      <c r="K240" s="13">
        <f t="shared" si="6"/>
        <v>131100</v>
      </c>
    </row>
    <row r="241" spans="1:11" ht="48" customHeight="1" x14ac:dyDescent="0.25">
      <c r="A241" s="12">
        <v>236</v>
      </c>
      <c r="B241" s="14">
        <v>9789508089571</v>
      </c>
      <c r="C241" s="11" t="s">
        <v>545</v>
      </c>
      <c r="D241" s="11" t="s">
        <v>546</v>
      </c>
      <c r="E241" s="9" t="s">
        <v>100</v>
      </c>
      <c r="F241" s="9" t="s">
        <v>14</v>
      </c>
      <c r="G241" s="12">
        <v>2019</v>
      </c>
      <c r="H241" s="28" t="str">
        <f t="shared" si="7"/>
        <v>Experiencias musicales en el nivel inicialJudith AkoschkyHomosapiensArgentina2019</v>
      </c>
      <c r="I241" s="12">
        <v>1</v>
      </c>
      <c r="J241" s="13">
        <v>115100</v>
      </c>
      <c r="K241" s="13">
        <f t="shared" si="6"/>
        <v>115100</v>
      </c>
    </row>
    <row r="242" spans="1:11" ht="48" customHeight="1" x14ac:dyDescent="0.25">
      <c r="A242" s="12">
        <v>237</v>
      </c>
      <c r="B242" s="14">
        <v>9788428337656</v>
      </c>
      <c r="C242" s="11" t="s">
        <v>547</v>
      </c>
      <c r="D242" s="11" t="s">
        <v>548</v>
      </c>
      <c r="E242" s="9" t="s">
        <v>265</v>
      </c>
      <c r="F242" s="9" t="s">
        <v>82</v>
      </c>
      <c r="G242" s="12">
        <v>2019</v>
      </c>
      <c r="H242" s="28" t="str">
        <f t="shared" si="7"/>
        <v>Desarrollo de la expresión musical en educación infantilRoberto CremadesParaninfoEspaña2019</v>
      </c>
      <c r="I242" s="12">
        <v>1</v>
      </c>
      <c r="J242" s="13">
        <v>251100</v>
      </c>
      <c r="K242" s="13">
        <f t="shared" si="6"/>
        <v>251100</v>
      </c>
    </row>
    <row r="243" spans="1:11" ht="48" customHeight="1" x14ac:dyDescent="0.25">
      <c r="A243" s="12">
        <v>238</v>
      </c>
      <c r="B243" s="14">
        <v>9788428337663</v>
      </c>
      <c r="C243" s="11" t="s">
        <v>549</v>
      </c>
      <c r="D243" s="11" t="s">
        <v>548</v>
      </c>
      <c r="E243" s="9" t="s">
        <v>265</v>
      </c>
      <c r="F243" s="9" t="s">
        <v>82</v>
      </c>
      <c r="G243" s="12">
        <v>2019</v>
      </c>
      <c r="H243" s="28" t="str">
        <f t="shared" si="7"/>
        <v>Didáctica de la educación musical en primariaRoberto CremadesParaninfoEspaña2019</v>
      </c>
      <c r="I243" s="12">
        <v>1</v>
      </c>
      <c r="J243" s="13">
        <v>211100</v>
      </c>
      <c r="K243" s="13">
        <f t="shared" si="6"/>
        <v>211100</v>
      </c>
    </row>
    <row r="244" spans="1:11" ht="48" customHeight="1" x14ac:dyDescent="0.25">
      <c r="A244" s="12">
        <v>239</v>
      </c>
      <c r="B244" s="14">
        <v>9788428215701</v>
      </c>
      <c r="C244" s="11" t="s">
        <v>550</v>
      </c>
      <c r="D244" s="11" t="s">
        <v>551</v>
      </c>
      <c r="E244" s="9" t="s">
        <v>552</v>
      </c>
      <c r="F244" s="9" t="s">
        <v>82</v>
      </c>
      <c r="G244" s="12">
        <v>2012</v>
      </c>
      <c r="H244" s="28" t="str">
        <f t="shared" si="7"/>
        <v>Manual de microscopiaBruno P. KremerOmegaEspaña2012</v>
      </c>
      <c r="I244" s="12">
        <v>1</v>
      </c>
      <c r="J244" s="13">
        <v>637100</v>
      </c>
      <c r="K244" s="13">
        <f t="shared" si="6"/>
        <v>637100</v>
      </c>
    </row>
    <row r="245" spans="1:11" ht="48" customHeight="1" x14ac:dyDescent="0.25">
      <c r="A245" s="12">
        <v>240</v>
      </c>
      <c r="B245" s="14">
        <v>9789875705494</v>
      </c>
      <c r="C245" s="11" t="s">
        <v>553</v>
      </c>
      <c r="D245" s="11" t="s">
        <v>554</v>
      </c>
      <c r="E245" s="9" t="s">
        <v>555</v>
      </c>
      <c r="F245" s="9" t="s">
        <v>82</v>
      </c>
      <c r="G245" s="12">
        <v>2024</v>
      </c>
      <c r="H245" s="28" t="str">
        <f t="shared" si="7"/>
        <v>El soplo sonorizado: La respiración en la voz cantada Ejercicios de coordinación fonorrespiratoriaDaniel GuzmánAkadiaEspaña2024</v>
      </c>
      <c r="I245" s="12">
        <v>1</v>
      </c>
      <c r="J245" s="13">
        <v>371100</v>
      </c>
      <c r="K245" s="13">
        <f t="shared" si="6"/>
        <v>371100</v>
      </c>
    </row>
    <row r="246" spans="1:11" ht="48" customHeight="1" x14ac:dyDescent="0.25">
      <c r="A246" s="12">
        <v>241</v>
      </c>
      <c r="B246" s="14">
        <v>9788425230868</v>
      </c>
      <c r="C246" s="11" t="s">
        <v>556</v>
      </c>
      <c r="D246" s="11" t="s">
        <v>557</v>
      </c>
      <c r="E246" s="11" t="s">
        <v>558</v>
      </c>
      <c r="F246" s="9" t="s">
        <v>82</v>
      </c>
      <c r="G246" s="12">
        <v>2023</v>
      </c>
      <c r="H246" s="28" t="str">
        <f t="shared" si="7"/>
        <v>Dibuja primero, piensa despuésMike Yoshiaki Daikubara Gustavo Gili GGEspaña2023</v>
      </c>
      <c r="I246" s="12">
        <v>1</v>
      </c>
      <c r="J246" s="13">
        <v>187100</v>
      </c>
      <c r="K246" s="13">
        <f t="shared" si="6"/>
        <v>187100</v>
      </c>
    </row>
    <row r="247" spans="1:11" ht="48" customHeight="1" x14ac:dyDescent="0.25">
      <c r="A247" s="12">
        <v>242</v>
      </c>
      <c r="B247" s="14">
        <v>9788418049880</v>
      </c>
      <c r="C247" s="11" t="s">
        <v>559</v>
      </c>
      <c r="D247" s="11" t="s">
        <v>560</v>
      </c>
      <c r="E247" s="9" t="s">
        <v>561</v>
      </c>
      <c r="F247" s="9" t="s">
        <v>82</v>
      </c>
      <c r="G247" s="12">
        <v>2022</v>
      </c>
      <c r="H247" s="28" t="str">
        <f t="shared" si="7"/>
        <v>El cartel. Arte múltiple en la sociedad urbanaJoan CostaExperimentaEspaña2022</v>
      </c>
      <c r="I247" s="12">
        <v>1</v>
      </c>
      <c r="J247" s="13">
        <v>331100</v>
      </c>
      <c r="K247" s="13">
        <f t="shared" si="6"/>
        <v>331100</v>
      </c>
    </row>
    <row r="248" spans="1:11" ht="48" customHeight="1" x14ac:dyDescent="0.25">
      <c r="A248" s="12">
        <v>243</v>
      </c>
      <c r="B248" s="14">
        <v>9788417669256</v>
      </c>
      <c r="C248" s="11" t="s">
        <v>562</v>
      </c>
      <c r="D248" s="11" t="s">
        <v>563</v>
      </c>
      <c r="E248" s="9" t="s">
        <v>564</v>
      </c>
      <c r="F248" s="9" t="s">
        <v>82</v>
      </c>
      <c r="G248" s="12">
        <v>2022</v>
      </c>
      <c r="H248" s="28" t="str">
        <f t="shared" si="7"/>
        <v>Música modernaMiguel StirnerCaligramaEspaña2022</v>
      </c>
      <c r="I248" s="12">
        <v>1</v>
      </c>
      <c r="J248" s="13">
        <v>187100</v>
      </c>
      <c r="K248" s="13">
        <f t="shared" si="6"/>
        <v>187100</v>
      </c>
    </row>
    <row r="249" spans="1:11" ht="48" customHeight="1" x14ac:dyDescent="0.25">
      <c r="A249" s="12">
        <v>244</v>
      </c>
      <c r="B249" s="14">
        <v>9788425233708</v>
      </c>
      <c r="C249" s="11" t="s">
        <v>565</v>
      </c>
      <c r="D249" s="11" t="s">
        <v>566</v>
      </c>
      <c r="E249" s="9" t="s">
        <v>558</v>
      </c>
      <c r="F249" s="9" t="s">
        <v>82</v>
      </c>
      <c r="G249" s="12">
        <v>2022</v>
      </c>
      <c r="H249" s="28" t="str">
        <f t="shared" si="7"/>
        <v>Dibujo creativo: sómbolos y geometría sagradaAna Victoria CalderónGustavo Gili GGEspaña2022</v>
      </c>
      <c r="I249" s="12">
        <v>1</v>
      </c>
      <c r="J249" s="13">
        <v>227100</v>
      </c>
      <c r="K249" s="13">
        <f t="shared" si="6"/>
        <v>227100</v>
      </c>
    </row>
    <row r="250" spans="1:11" ht="48" customHeight="1" x14ac:dyDescent="0.25">
      <c r="A250" s="12">
        <v>245</v>
      </c>
      <c r="B250" s="14">
        <v>9788425232848</v>
      </c>
      <c r="C250" s="11" t="s">
        <v>567</v>
      </c>
      <c r="D250" s="11" t="s">
        <v>568</v>
      </c>
      <c r="E250" s="9" t="s">
        <v>558</v>
      </c>
      <c r="F250" s="9" t="s">
        <v>82</v>
      </c>
      <c r="G250" s="12">
        <v>2022</v>
      </c>
      <c r="H250" s="28" t="str">
        <f t="shared" si="7"/>
        <v>El arte del colorJohannes IttenGustavo Gili GGEspaña2022</v>
      </c>
      <c r="I250" s="12">
        <v>1</v>
      </c>
      <c r="J250" s="13">
        <v>251100</v>
      </c>
      <c r="K250" s="13">
        <f t="shared" si="6"/>
        <v>251100</v>
      </c>
    </row>
    <row r="251" spans="1:11" ht="48" customHeight="1" x14ac:dyDescent="0.25">
      <c r="A251" s="12">
        <v>246</v>
      </c>
      <c r="B251" s="14">
        <v>9788425234408</v>
      </c>
      <c r="C251" s="11" t="s">
        <v>569</v>
      </c>
      <c r="D251" s="11" t="s">
        <v>570</v>
      </c>
      <c r="E251" s="9" t="s">
        <v>558</v>
      </c>
      <c r="F251" s="9" t="s">
        <v>82</v>
      </c>
      <c r="G251" s="12">
        <v>2022</v>
      </c>
      <c r="H251" s="28" t="str">
        <f t="shared" si="7"/>
        <v>Teoría del color con acuarelaManushree MishraGustavo Gili GGEspaña2022</v>
      </c>
      <c r="I251" s="12">
        <v>1</v>
      </c>
      <c r="J251" s="13">
        <v>227100</v>
      </c>
      <c r="K251" s="13">
        <f t="shared" si="6"/>
        <v>227100</v>
      </c>
    </row>
    <row r="252" spans="1:11" ht="48" customHeight="1" x14ac:dyDescent="0.25">
      <c r="A252" s="12">
        <v>247</v>
      </c>
      <c r="B252" s="14">
        <v>9786071741417</v>
      </c>
      <c r="C252" s="11" t="s">
        <v>571</v>
      </c>
      <c r="D252" s="11" t="s">
        <v>572</v>
      </c>
      <c r="E252" s="9" t="s">
        <v>358</v>
      </c>
      <c r="F252" s="9" t="s">
        <v>177</v>
      </c>
      <c r="G252" s="12">
        <v>2021</v>
      </c>
      <c r="H252" s="28" t="str">
        <f t="shared" si="7"/>
        <v>Conceptos básicos de música. Aprende y toca. Habilidades básicasJake JacksonTrillasMéxico2021</v>
      </c>
      <c r="I252" s="12">
        <v>1</v>
      </c>
      <c r="J252" s="13">
        <v>341100</v>
      </c>
      <c r="K252" s="13">
        <f t="shared" si="6"/>
        <v>341100</v>
      </c>
    </row>
    <row r="253" spans="1:11" ht="48" customHeight="1" x14ac:dyDescent="0.25">
      <c r="A253" s="12">
        <v>248</v>
      </c>
      <c r="B253" s="14">
        <v>9789587870138</v>
      </c>
      <c r="C253" s="11" t="s">
        <v>573</v>
      </c>
      <c r="D253" s="11" t="s">
        <v>574</v>
      </c>
      <c r="E253" s="11" t="s">
        <v>575</v>
      </c>
      <c r="F253" s="9" t="s">
        <v>82</v>
      </c>
      <c r="G253" s="12">
        <v>2018</v>
      </c>
      <c r="H253" s="28" t="str">
        <f t="shared" si="7"/>
        <v>Nociones de Cuerpo y Entrenamiento en Danza ContemporáneaYudy del Rosario Morales RodríguezUniversidad Distrital Francisco José de CaldasEspaña2018</v>
      </c>
      <c r="I253" s="12">
        <v>1</v>
      </c>
      <c r="J253" s="13">
        <v>147100</v>
      </c>
      <c r="K253" s="13">
        <f t="shared" si="6"/>
        <v>147100</v>
      </c>
    </row>
    <row r="254" spans="1:11" ht="48" customHeight="1" x14ac:dyDescent="0.25">
      <c r="A254" s="12">
        <v>249</v>
      </c>
      <c r="B254" s="14">
        <v>9789996715907</v>
      </c>
      <c r="C254" s="11" t="s">
        <v>576</v>
      </c>
      <c r="D254" s="11" t="s">
        <v>577</v>
      </c>
      <c r="E254" s="9" t="s">
        <v>247</v>
      </c>
      <c r="F254" s="9" t="s">
        <v>248</v>
      </c>
      <c r="G254" s="12">
        <v>2021</v>
      </c>
      <c r="H254" s="28" t="str">
        <f t="shared" si="7"/>
        <v>Aty Ñe'e Reflexiones sobre el teatro paraguayoRaquel RojasServilibro  Paraguay2021</v>
      </c>
      <c r="I254" s="12">
        <v>1</v>
      </c>
      <c r="J254" s="13">
        <v>121100</v>
      </c>
      <c r="K254" s="13">
        <f t="shared" si="6"/>
        <v>121100</v>
      </c>
    </row>
    <row r="255" spans="1:11" ht="48" customHeight="1" x14ac:dyDescent="0.25">
      <c r="A255" s="12">
        <v>250</v>
      </c>
      <c r="B255" s="14">
        <v>9788490774489</v>
      </c>
      <c r="C255" s="11" t="s">
        <v>578</v>
      </c>
      <c r="D255" s="11" t="s">
        <v>579</v>
      </c>
      <c r="E255" s="9" t="s">
        <v>351</v>
      </c>
      <c r="F255" s="9" t="s">
        <v>82</v>
      </c>
      <c r="G255" s="12">
        <v>2017</v>
      </c>
      <c r="H255" s="28" t="str">
        <f t="shared" si="7"/>
        <v>Cómo se Analiza una Obra de TeatroJosé Luis García BarrientosSíntesisEspaña2017</v>
      </c>
      <c r="I255" s="12">
        <v>1</v>
      </c>
      <c r="J255" s="13">
        <v>411100</v>
      </c>
      <c r="K255" s="13">
        <f t="shared" si="6"/>
        <v>411100</v>
      </c>
    </row>
    <row r="256" spans="1:11" x14ac:dyDescent="0.25">
      <c r="A256" s="23"/>
      <c r="B256" s="22"/>
      <c r="C256" s="22"/>
      <c r="D256" s="22"/>
      <c r="E256" s="22"/>
      <c r="F256" s="22"/>
      <c r="G256" s="23"/>
      <c r="H256" s="29"/>
      <c r="I256" s="23"/>
      <c r="J256" s="24" t="s">
        <v>582</v>
      </c>
      <c r="K256" s="24">
        <f>SUM(K6:K255)</f>
        <v>54949500</v>
      </c>
    </row>
    <row r="257" spans="1:11" ht="52.15" customHeight="1" x14ac:dyDescent="0.25">
      <c r="A257" s="32" t="s">
        <v>583</v>
      </c>
      <c r="B257" s="32"/>
      <c r="C257" s="32"/>
      <c r="D257" s="32"/>
      <c r="E257" s="32"/>
      <c r="F257" s="32"/>
      <c r="G257" s="32"/>
      <c r="H257" s="32"/>
      <c r="I257" s="32"/>
      <c r="J257" s="32"/>
      <c r="K257" s="32"/>
    </row>
    <row r="258" spans="1:11" ht="98.45" customHeight="1" x14ac:dyDescent="0.25">
      <c r="A258" s="33" t="s">
        <v>584</v>
      </c>
      <c r="B258" s="33"/>
      <c r="C258" s="33"/>
      <c r="D258" s="33"/>
      <c r="E258" s="33"/>
      <c r="F258" s="33"/>
      <c r="G258" s="33"/>
      <c r="H258" s="33"/>
      <c r="I258" s="33"/>
      <c r="J258" s="7"/>
      <c r="K258" s="7"/>
    </row>
  </sheetData>
  <mergeCells count="4">
    <mergeCell ref="A1:C1"/>
    <mergeCell ref="B4:C4"/>
    <mergeCell ref="A257:K257"/>
    <mergeCell ref="A258:I258"/>
  </mergeCells>
  <hyperlinks>
    <hyperlink ref="E209" r:id="rId1" display="https://www.etp.com.py/editorial/neuroaprendizaje-infantil-editorial-2599/index.html" xr:uid="{00000000-0004-0000-0000-000000000000}"/>
  </hyperlinks>
  <pageMargins left="0.7" right="0.7" top="0.75" bottom="0.75" header="0.3" footer="0.3"/>
  <pageSetup paperSize="345" scale="90" orientation="landscape" horizontalDpi="0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Aquino</dc:creator>
  <cp:lastModifiedBy>Andres Martinez</cp:lastModifiedBy>
  <dcterms:created xsi:type="dcterms:W3CDTF">2025-09-26T13:22:55Z</dcterms:created>
  <dcterms:modified xsi:type="dcterms:W3CDTF">2025-10-02T12:13:52Z</dcterms:modified>
</cp:coreProperties>
</file>